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marx.martinuzzo\Documents\Cafeicultura Sustentável\"/>
    </mc:Choice>
  </mc:AlternateContent>
  <xr:revisionPtr revIDLastSave="0" documentId="13_ncr:1_{47425BF9-61C6-4958-871E-4498358ED939}" xr6:coauthVersionLast="47" xr6:coauthVersionMax="47" xr10:uidLastSave="{00000000-0000-0000-0000-000000000000}"/>
  <bookViews>
    <workbookView xWindow="-120" yWindow="-120" windowWidth="29040" windowHeight="15990" tabRatio="580" xr2:uid="{00000000-000D-0000-FFFF-FFFF00000000}"/>
  </bookViews>
  <sheets>
    <sheet name="Menu" sheetId="1" r:id="rId1"/>
    <sheet name="Apresentação" sheetId="2" r:id="rId2"/>
    <sheet name="Checklist" sheetId="3" r:id="rId3"/>
    <sheet name="10 Mandamentos do Café" sheetId="4" r:id="rId4"/>
    <sheet name="Caracterização" sheetId="5" r:id="rId5"/>
    <sheet name="Indicadores" sheetId="6" r:id="rId6"/>
    <sheet name="Relatório" sheetId="7" r:id="rId7"/>
    <sheet name="Planejamento" sheetId="8" r:id="rId8"/>
  </sheets>
  <definedNames>
    <definedName name="_xlnm.Print_Area" localSheetId="3">'10 Mandamentos do Café'!$A$1:$C$14</definedName>
    <definedName name="_xlnm.Print_Area" localSheetId="1">Apresentação!$A$1:$L$61</definedName>
    <definedName name="_xlnm.Print_Area" localSheetId="4">Caracterização!$A$1:$F$83</definedName>
    <definedName name="_xlnm.Print_Area" localSheetId="2">Checklist!$A$1:$B$44</definedName>
    <definedName name="_xlnm.Print_Area" localSheetId="5">Indicadores!$A$1:$C$161</definedName>
    <definedName name="_xlnm.Print_Area" localSheetId="0">Menu!$A$1:$I$25</definedName>
    <definedName name="_xlnm.Print_Area" localSheetId="7">Planejamento!$A$1:$O$55</definedName>
    <definedName name="_xlnm.Print_Area" localSheetId="6">Relatório!$A$1:$H$73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5" i="6" l="1"/>
  <c r="F103" i="6"/>
  <c r="F98" i="6"/>
  <c r="F96" i="6"/>
  <c r="F93" i="6"/>
  <c r="F87" i="6"/>
  <c r="F83" i="6"/>
  <c r="F77" i="6"/>
  <c r="B46" i="7" s="1"/>
  <c r="F74" i="6"/>
  <c r="F72" i="6"/>
  <c r="F70" i="6"/>
  <c r="F68" i="6"/>
  <c r="F63" i="6"/>
  <c r="F57" i="6"/>
  <c r="F53" i="6"/>
  <c r="F48" i="6"/>
  <c r="F44" i="6"/>
  <c r="F39" i="6"/>
  <c r="F33" i="6"/>
  <c r="F29" i="6"/>
  <c r="F25" i="6"/>
  <c r="F20" i="6"/>
  <c r="A54" i="8"/>
  <c r="A53" i="8"/>
  <c r="A52" i="8"/>
  <c r="A51" i="8"/>
  <c r="A50" i="8"/>
  <c r="A49" i="8"/>
  <c r="A48" i="8"/>
  <c r="A47" i="8"/>
  <c r="A46" i="8"/>
  <c r="A45" i="8"/>
  <c r="A44" i="8"/>
  <c r="A43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3" i="8"/>
  <c r="A22" i="8"/>
  <c r="A21" i="8"/>
  <c r="A20" i="8"/>
  <c r="A19" i="8"/>
  <c r="A18" i="8"/>
  <c r="A17" i="8"/>
  <c r="A16" i="8"/>
  <c r="A15" i="8"/>
  <c r="A14" i="8"/>
  <c r="A12" i="8"/>
  <c r="A13" i="8"/>
  <c r="A11" i="8"/>
  <c r="B6" i="8"/>
  <c r="B5" i="8"/>
  <c r="B4" i="8"/>
  <c r="B53" i="7"/>
  <c r="B52" i="7"/>
  <c r="B51" i="7"/>
  <c r="B50" i="7"/>
  <c r="B49" i="7"/>
  <c r="B48" i="7"/>
  <c r="B47" i="7"/>
  <c r="B45" i="7"/>
  <c r="B44" i="7"/>
  <c r="B43" i="7"/>
  <c r="B42" i="7"/>
  <c r="B39" i="7"/>
  <c r="B38" i="7"/>
  <c r="B37" i="7"/>
  <c r="B36" i="7"/>
  <c r="B35" i="7"/>
  <c r="B34" i="7"/>
  <c r="B33" i="7"/>
  <c r="B32" i="7"/>
  <c r="B31" i="7"/>
  <c r="B30" i="7"/>
  <c r="B15" i="7"/>
  <c r="B14" i="7"/>
  <c r="B12" i="7"/>
  <c r="B11" i="7"/>
  <c r="B9" i="7"/>
  <c r="B10" i="7" s="1"/>
  <c r="B8" i="7"/>
  <c r="B7" i="7"/>
  <c r="B6" i="7"/>
  <c r="B5" i="7"/>
  <c r="B4" i="7"/>
  <c r="E153" i="6"/>
  <c r="E151" i="6"/>
  <c r="E149" i="6"/>
  <c r="E146" i="6"/>
  <c r="E144" i="6"/>
  <c r="E142" i="6"/>
  <c r="E140" i="6"/>
  <c r="E138" i="6"/>
  <c r="E135" i="6"/>
  <c r="E129" i="6"/>
  <c r="E123" i="6"/>
  <c r="E117" i="6"/>
  <c r="E112" i="6"/>
  <c r="E107" i="6"/>
  <c r="E105" i="6"/>
  <c r="B38" i="8" s="1"/>
  <c r="E103" i="6"/>
  <c r="B37" i="8" s="1"/>
  <c r="E98" i="6"/>
  <c r="B36" i="8" s="1"/>
  <c r="E96" i="6"/>
  <c r="B35" i="8" s="1"/>
  <c r="E93" i="6"/>
  <c r="B34" i="8" s="1"/>
  <c r="E87" i="6"/>
  <c r="B33" i="8" s="1"/>
  <c r="E83" i="6"/>
  <c r="B32" i="8" s="1"/>
  <c r="E77" i="6"/>
  <c r="B31" i="8" s="1"/>
  <c r="E74" i="6"/>
  <c r="B30" i="8" s="1"/>
  <c r="E72" i="6"/>
  <c r="B29" i="8" s="1"/>
  <c r="E70" i="6"/>
  <c r="B28" i="8" s="1"/>
  <c r="E68" i="6"/>
  <c r="B27" i="8" s="1"/>
  <c r="E63" i="6"/>
  <c r="B23" i="8" s="1"/>
  <c r="E57" i="6"/>
  <c r="B22" i="8" s="1"/>
  <c r="E53" i="6"/>
  <c r="B21" i="8" s="1"/>
  <c r="E48" i="6"/>
  <c r="B20" i="8" s="1"/>
  <c r="E44" i="6"/>
  <c r="B19" i="8" s="1"/>
  <c r="E39" i="6"/>
  <c r="B18" i="8" s="1"/>
  <c r="E33" i="6"/>
  <c r="B17" i="8" s="1"/>
  <c r="E29" i="6"/>
  <c r="B16" i="8" s="1"/>
  <c r="E25" i="6"/>
  <c r="B15" i="8" s="1"/>
  <c r="E20" i="6"/>
  <c r="B14" i="8" s="1"/>
  <c r="E16" i="6"/>
  <c r="E11" i="6"/>
  <c r="E6" i="6"/>
  <c r="B83" i="5"/>
  <c r="B82" i="5"/>
  <c r="D77" i="5"/>
  <c r="D76" i="5"/>
  <c r="D73" i="5"/>
  <c r="D72" i="5"/>
  <c r="F68" i="5"/>
  <c r="C83" i="5" s="1"/>
  <c r="D83" i="5" s="1"/>
  <c r="D68" i="5"/>
  <c r="F54" i="5"/>
  <c r="C82" i="5" s="1"/>
  <c r="D82" i="5" s="1"/>
  <c r="D54" i="5"/>
  <c r="E38" i="5"/>
  <c r="C38" i="5"/>
  <c r="F37" i="5"/>
  <c r="D37" i="5"/>
  <c r="F36" i="5"/>
  <c r="F38" i="5" s="1"/>
  <c r="D36" i="5"/>
  <c r="D38" i="5" s="1"/>
  <c r="E33" i="5"/>
  <c r="C33" i="5"/>
  <c r="F32" i="5"/>
  <c r="D32" i="5"/>
  <c r="F31" i="5"/>
  <c r="F33" i="5" s="1"/>
  <c r="D31" i="5"/>
  <c r="D33" i="5" s="1"/>
  <c r="B13" i="8" l="1"/>
  <c r="F16" i="6"/>
  <c r="B29" i="7" s="1"/>
  <c r="B12" i="8"/>
  <c r="F11" i="6"/>
  <c r="B28" i="7" s="1"/>
  <c r="B11" i="8"/>
  <c r="F6" i="6"/>
  <c r="B43" i="8"/>
  <c r="F112" i="6"/>
  <c r="B57" i="7" s="1"/>
  <c r="B44" i="8"/>
  <c r="F117" i="6"/>
  <c r="B58" i="7" s="1"/>
  <c r="B45" i="8"/>
  <c r="F123" i="6"/>
  <c r="B59" i="7" s="1"/>
  <c r="B46" i="8"/>
  <c r="F129" i="6"/>
  <c r="B60" i="7" s="1"/>
  <c r="B47" i="8"/>
  <c r="F135" i="6"/>
  <c r="B61" i="7" s="1"/>
  <c r="B50" i="8"/>
  <c r="F142" i="6"/>
  <c r="B64" i="7" s="1"/>
  <c r="B51" i="8"/>
  <c r="F144" i="6"/>
  <c r="B65" i="7" s="1"/>
  <c r="B52" i="8"/>
  <c r="F146" i="6"/>
  <c r="B66" i="7" s="1"/>
  <c r="B53" i="8"/>
  <c r="F149" i="6"/>
  <c r="B67" i="7" s="1"/>
  <c r="B54" i="8"/>
  <c r="F151" i="6"/>
  <c r="B68" i="7" s="1"/>
  <c r="B55" i="8"/>
  <c r="F153" i="6"/>
  <c r="B69" i="7" s="1"/>
  <c r="B49" i="8"/>
  <c r="F140" i="6"/>
  <c r="B63" i="7" s="1"/>
  <c r="B48" i="8"/>
  <c r="F138" i="6"/>
  <c r="B39" i="8"/>
  <c r="F107" i="6"/>
  <c r="B13" i="7"/>
  <c r="D74" i="5"/>
  <c r="B16" i="7"/>
  <c r="D78" i="5"/>
  <c r="B27" i="7" l="1"/>
  <c r="F65" i="6"/>
  <c r="B19" i="7" s="1"/>
  <c r="B62" i="7"/>
  <c r="F159" i="6"/>
  <c r="B21" i="7" s="1"/>
  <c r="B54" i="7"/>
  <c r="F109" i="6"/>
  <c r="B20" i="7" l="1"/>
  <c r="F160" i="6"/>
  <c r="B22" i="7" s="1"/>
  <c r="B23" i="7" l="1"/>
  <c r="A24" i="7"/>
</calcChain>
</file>

<file path=xl/sharedStrings.xml><?xml version="1.0" encoding="utf-8"?>
<sst xmlns="http://schemas.openxmlformats.org/spreadsheetml/2006/main" count="698" uniqueCount="511">
  <si>
    <t>SISTEMA PARA AVALIAÇÃO DE INDICADORES DE SUSTENTABILIDADE DA CAFEICULTURA DO ESPÍRITO SANTO</t>
  </si>
  <si>
    <t>Apresentação</t>
  </si>
  <si>
    <t>Checklist</t>
  </si>
  <si>
    <t>Os Dez Mandamentos para Produzir Cafés de Qualidade</t>
  </si>
  <si>
    <t>Caracterização da Propriedade Rural</t>
  </si>
  <si>
    <t>Indicadores Socioeconômicos e Ambientais</t>
  </si>
  <si>
    <t>Relatório de Indicadores de Sustentabilidade</t>
  </si>
  <si>
    <t>Planejamento Técnico de Ações</t>
  </si>
  <si>
    <t>Voltar ao menu</t>
  </si>
  <si>
    <t>APRESENTAÇÃO</t>
  </si>
  <si>
    <t>Esta planilha foi elaborada no âmbito do Projeto Cafeicultura Sustentável para auxiliar técnicos e agricultores no Planejamento e Adequação Socioeconômico e Ambiental das propriedades cafeeiras do Estado do Espírito Santo. É constituída de 3 eixos (econômico, ambiental e social), sendo que cada eixo possui 13 indicadores, totalizando 39. Este trabalho está de acordo com os principais protocolos de sustentabilidade existentes no mercado internacional, portanto trata-se de uma ferramenta de apoio ao desenvolvimento sustentável.</t>
  </si>
  <si>
    <t>ORIENTAÇÕES SOBRE O SISTEMA</t>
  </si>
  <si>
    <t>Siga o seguinte procedimento:</t>
  </si>
  <si>
    <r>
      <rPr>
        <b/>
        <sz val="10"/>
        <color rgb="FF000000"/>
        <rFont val="Arial"/>
        <family val="2"/>
      </rPr>
      <t>Checklist</t>
    </r>
    <r>
      <rPr>
        <sz val="10"/>
        <color rgb="FF000000"/>
        <rFont val="Arial"/>
        <family val="2"/>
      </rPr>
      <t>: leia atentamente o conteúdo desta aba, nela está descrito como o usuário desta planilha poderá obter as informações necessárias para realizar a avaliação da propriedade;</t>
    </r>
  </si>
  <si>
    <r>
      <rPr>
        <b/>
        <sz val="10"/>
        <color rgb="FF000000"/>
        <rFont val="Arial"/>
        <family val="2"/>
      </rPr>
      <t>10 Mandamentos para Produzir do Cafés de Qualidade</t>
    </r>
    <r>
      <rPr>
        <sz val="10"/>
        <color rgb="FF000000"/>
        <rFont val="Arial"/>
        <family val="2"/>
      </rPr>
      <t xml:space="preserve">: nesta aba você encontra os </t>
    </r>
    <r>
      <rPr>
        <u/>
        <sz val="10"/>
        <color rgb="FF000000"/>
        <rFont val="Arial"/>
        <family val="2"/>
      </rPr>
      <t>10 Mandamentos Qualidade Preconizados pelo Incaper</t>
    </r>
    <r>
      <rPr>
        <sz val="10"/>
        <color rgb="FF000000"/>
        <rFont val="Arial"/>
        <family val="2"/>
      </rPr>
      <t xml:space="preserve">, tanto para Café Arábica quanto para Café Robusta/Conilon. De acordo com a(s) espécie(s) encontrada(s) na propriedade avaliada, o usuário desta planilha, após a leitura atenta do conteúdo dessa aba, fará a avaliação adequada no indicador </t>
    </r>
    <r>
      <rPr>
        <u/>
        <sz val="10"/>
        <color rgb="FF000000"/>
        <rFont val="Arial"/>
        <family val="2"/>
      </rPr>
      <t>1.10 Boas Práticas de Colheita e Pós Colheita</t>
    </r>
    <r>
      <rPr>
        <sz val="10"/>
        <color rgb="FF000000"/>
        <rFont val="Arial"/>
        <family val="2"/>
      </rPr>
      <t xml:space="preserve"> na aba </t>
    </r>
    <r>
      <rPr>
        <u/>
        <sz val="10"/>
        <color rgb="FF000000"/>
        <rFont val="Arial"/>
        <family val="2"/>
      </rPr>
      <t>Indicadores</t>
    </r>
    <r>
      <rPr>
        <sz val="10"/>
        <color rgb="FF000000"/>
        <rFont val="Arial"/>
        <family val="2"/>
      </rPr>
      <t>;</t>
    </r>
  </si>
  <si>
    <r>
      <rPr>
        <b/>
        <sz val="10"/>
        <color rgb="FF000000"/>
        <rFont val="Arial"/>
        <family val="2"/>
      </rPr>
      <t>Caracterização da Propriedade Rural</t>
    </r>
    <r>
      <rPr>
        <sz val="10"/>
        <color rgb="FF000000"/>
        <rFont val="Arial"/>
        <family val="2"/>
      </rPr>
      <t>: a aba Caracterização identifica o avaliador, a propriedade e o agricultor, além de contribuir para a realização de alguns cálculos importantes para os três primeiros Indicadores de Sustentabilidade. Siga os seguintes passos:</t>
    </r>
  </si>
  <si>
    <t>Nestes campos, você deve digitar os valores e textos;</t>
  </si>
  <si>
    <t>Ao clicar neste campo, você obterá uma lista de opções para usar. Escolha uma. Caso seja necessário, entre em contato com a equipe responsável para inclusão de novas opções;</t>
  </si>
  <si>
    <t>Este campo é onde se localiza as fórmulas ou onde estão vinculados os dados de outras planilhas. Não devem ser modificados.</t>
  </si>
  <si>
    <r>
      <rPr>
        <b/>
        <sz val="10"/>
        <rFont val="Arial"/>
        <family val="2"/>
      </rPr>
      <t>Indicadores Socioeconômicos e Ambientais</t>
    </r>
    <r>
      <rPr>
        <sz val="10"/>
        <rFont val="Arial"/>
        <family val="2"/>
      </rPr>
      <t xml:space="preserve">: ao preencher a aba Indicadores, será realizada a avaliação do nível de Sustentabilidade da Propriedade, </t>
    </r>
    <r>
      <rPr>
        <u/>
        <sz val="10"/>
        <rFont val="Arial"/>
        <family val="2"/>
      </rPr>
      <t>portanto só deve ser preenchido após a leitura atenta do Checklist e preenchimento da Caracterização da Propriedade Rural</t>
    </r>
    <r>
      <rPr>
        <sz val="10"/>
        <rFont val="Arial"/>
        <family val="2"/>
      </rPr>
      <t>. O usuário fará a avaliação, marcando com “X” a norma que indica o nível de adequação de cada indicador. Caso o usuário marque mais de uma opção em cada indicador, apenas a menor nota será considerada (isto é útil caso a mesma propriedade trabalhe por exemplo, tanto com Arábica, quanto Robusta/Conilon, e utilize níveis tecnológicos diferentes);</t>
    </r>
  </si>
  <si>
    <r>
      <rPr>
        <b/>
        <sz val="10"/>
        <rFont val="Arial"/>
        <family val="2"/>
      </rPr>
      <t>Relatório de Indicadores de Sustentabilidade</t>
    </r>
    <r>
      <rPr>
        <sz val="10"/>
        <rFont val="Arial"/>
        <family val="2"/>
      </rPr>
      <t>: após o preenchimento da Caracterização da Propriedade Rural e dos Indicadores Socieconômicos e Ambientais, esta aba oferece um relatório com o nível de adequação sustentável da propriedade, com gráficos que auxiliam na interpretação, podendo ser impresso para comparação futura, por exemplo;</t>
    </r>
  </si>
  <si>
    <r>
      <rPr>
        <b/>
        <sz val="10"/>
        <rFont val="Arial"/>
        <family val="2"/>
      </rPr>
      <t>Planejamento Técnico de Ações</t>
    </r>
    <r>
      <rPr>
        <sz val="10"/>
        <rFont val="Arial"/>
        <family val="2"/>
      </rPr>
      <t>: esta aba oferece ao usuário, um calendário cruzado com os indicadores e suas respectivas notas. Serve para que agricultores e técnicos façam um planejamento conjunto de ações, que busquem a adequação e melhoria do nível de sustabilidade da propriedade, melhorando o retorno financeiro, a qualidade de vida e a preservação ambiental.</t>
    </r>
  </si>
  <si>
    <t>EQUIPE DE TRABALHO RESPONSÁVEL PELA ELABORAÇÃO DA PLANILHA</t>
  </si>
  <si>
    <t>Marx Bussular Martinuzzo</t>
  </si>
  <si>
    <t>Técnico de Desenvolvimento Rural</t>
  </si>
  <si>
    <t>Fabiano Tristão Alixandre</t>
  </si>
  <si>
    <t>Agente de Extensão em Desenvolvimento Rural</t>
  </si>
  <si>
    <t>Cesar Abel Krohling</t>
  </si>
  <si>
    <t>Abraão Carlos Verdin Filho</t>
  </si>
  <si>
    <t>Agente de Pesquisa e Inovação em Desenvolvimento Rural</t>
  </si>
  <si>
    <t>Douglas Gonzaga de Sousa</t>
  </si>
  <si>
    <t>Lúcio Herzog De Muner</t>
  </si>
  <si>
    <t>Maurício José Fornazier</t>
  </si>
  <si>
    <t>Rogério Carvalho Guarçoni</t>
  </si>
  <si>
    <t>Suporte e contato:</t>
  </si>
  <si>
    <t>marx.martinuzzo@incaper.es.gov.br</t>
  </si>
  <si>
    <t>Versão 5 (Julho de 2024)</t>
  </si>
  <si>
    <t>CHECKLIST</t>
  </si>
  <si>
    <t>Eixo Econômico</t>
  </si>
  <si>
    <t>Verificação</t>
  </si>
  <si>
    <t>1.1 - Eficiência da Produtividade</t>
  </si>
  <si>
    <t>Verificar através da análise de anotações, Estimativa visual, Bloco de notas</t>
  </si>
  <si>
    <t>1.2 - Gestão da Qualidade</t>
  </si>
  <si>
    <t>Bloco de Notas, Laudos, Recibo e Diagnóstico Visual</t>
  </si>
  <si>
    <t>1.3 - Gestão de Comercialização</t>
  </si>
  <si>
    <t>1.4 - Gestão de Custo de Produção e Receitas</t>
  </si>
  <si>
    <t>Avaliar planilha de custo de produção e receitas</t>
  </si>
  <si>
    <t>1.5 - BPA - Análise de Solo</t>
  </si>
  <si>
    <t>Verificar Resultados emitidos por laboratório, recomendações de técnico e nota fiscal ou vistoria para conferência do fertilizante adquirido</t>
  </si>
  <si>
    <t>1.6 - BPA - Análise Foliar</t>
  </si>
  <si>
    <t>1.7 - BPA - Conservação do Solo</t>
  </si>
  <si>
    <t>Fazer diagnóstico no campo</t>
  </si>
  <si>
    <t>1.8 - BPA - Manejo Integrado de Pragas e Doenças</t>
  </si>
  <si>
    <t>Verificar Caderno de Campo, Anotações</t>
  </si>
  <si>
    <t>1.9 - BPA - Irrigação</t>
  </si>
  <si>
    <t>Verificar projeto, plano de manejo e análise visual no campo</t>
  </si>
  <si>
    <t>1.10 - Boas Práticas de Colheita e Pós Colheita</t>
  </si>
  <si>
    <t>Verificar projeto (inclusive adequações realizadas), plano de manejo e análise visual no campo</t>
  </si>
  <si>
    <t>1.11 - Rastreabilidade da Produção</t>
  </si>
  <si>
    <t>Análise visual, verificar existência de mapas/croquis e registros de colheita, beneficiamento e armazenagem</t>
  </si>
  <si>
    <t>1.12 - Armazenamento</t>
  </si>
  <si>
    <t>Verificação Visual</t>
  </si>
  <si>
    <t>1.13 - Uso de Material Propagativo</t>
  </si>
  <si>
    <t>Notas fiscais de aquisição e certificados fitossanitários</t>
  </si>
  <si>
    <t>Eixo Ambiental</t>
  </si>
  <si>
    <t>2.1 - Aquisição de Defensivos Agrícolas</t>
  </si>
  <si>
    <t>Verificar receituário agronômico e análise visual</t>
  </si>
  <si>
    <t>2.2 - Uso de EPI</t>
  </si>
  <si>
    <t>Verificar termo de compromisso e análise visual</t>
  </si>
  <si>
    <t>2.3 - Devolução de Embalagens Vazias de Defensivos</t>
  </si>
  <si>
    <t>Verificar comprovantes de devolução e análise visual</t>
  </si>
  <si>
    <t>2.4 - Armazenamento de Defensivos</t>
  </si>
  <si>
    <t>Verificação Visual (Referência NR - 31)</t>
  </si>
  <si>
    <t>2.5 - Adoção de Práticas de Proteção de Nascente</t>
  </si>
  <si>
    <t>2.6 - Destinação do Lixo</t>
  </si>
  <si>
    <t>Verificação Visual e Entrevista</t>
  </si>
  <si>
    <t>2.7 - Licenciamento das Atividades Agrícolas Exigido por Lei</t>
  </si>
  <si>
    <t>Verificação de Documentos e Visual</t>
  </si>
  <si>
    <t>2.8 - Gestão de Resíduos Sólidos e Líquidos Gerados pela Produção na Propriedade</t>
  </si>
  <si>
    <t>2.9 - Regularização da Reserva Legal e Áreas de Proteção Permanente de acordo com a lei ambiental (CAR)</t>
  </si>
  <si>
    <t>2.10 - Sistema de Esgoto em Todas as Casas e Estruturas Pertinentes na Propriedade</t>
  </si>
  <si>
    <t>2.11 - Caça, Pesca ou Tráfico Ilegal de Animais e Plantas Silvestres</t>
  </si>
  <si>
    <t>2.12 - Uso do Fogo para Limpeza de Área Agricultável, sem Autorização de Órgão Competente</t>
  </si>
  <si>
    <t>2.13 - Área do Cafezal Livre de Desmatamento de Acordo com a Regulamentação Europeia (EUDR)</t>
  </si>
  <si>
    <t>Eixo Social</t>
  </si>
  <si>
    <t>3.1 - Treinamento para Aplicador de Defensivos Agrícolas</t>
  </si>
  <si>
    <t>Verificar Certificados</t>
  </si>
  <si>
    <t>3.2 - Treinamento para Operador de Roçadora e Derriçadora</t>
  </si>
  <si>
    <t>3.3 - Treinamento de Motosserra</t>
  </si>
  <si>
    <t>3.4 - Treinamento para Operador de Máquinas e Implementos Agrícolas (Tratorista)</t>
  </si>
  <si>
    <t>3.5 - Funcionários e Parceiros estão em Situação Regular com Contrato, Termo de Compromisso para Troca de Serviço ou de Serviço Temporário, de acordo com a lei trabalhista vigente</t>
  </si>
  <si>
    <t>Verificar Documentos</t>
  </si>
  <si>
    <t>3.6 - Trabalho Infantil</t>
  </si>
  <si>
    <t>3.7 - Trabalho Análogo a de Escravo</t>
  </si>
  <si>
    <t>3.8 - Trabalho em Condições de Risco</t>
  </si>
  <si>
    <t>3.9 - Liberdade de Organização dos Funcionários, Parceiros e afins</t>
  </si>
  <si>
    <t>3.10 - Salários dos Empregados são Compatíveis com o Mercado</t>
  </si>
  <si>
    <t>3.11 - Acesso à Educação</t>
  </si>
  <si>
    <t>Verificar Documentos e Entrevista</t>
  </si>
  <si>
    <t>3.12 - Acesso ao Serviço de Saúde</t>
  </si>
  <si>
    <t>Verificar cartão do SUS e Entrevista</t>
  </si>
  <si>
    <t>3.13 - Processo de Sucessão Familiar</t>
  </si>
  <si>
    <t>N°</t>
  </si>
  <si>
    <t>Arábica</t>
  </si>
  <si>
    <t>Robusta/Conilon</t>
  </si>
  <si>
    <t>Fazer um bom manejo das lavouras com adubações, podas, manejo do mato, conservação do solo e manejo de pragas e doenças;</t>
  </si>
  <si>
    <t>Cuidar bem da lavoura o ano todo: adubações, poda, desbrota, manejo do mato, pragas e doenças e da irrigação;</t>
  </si>
  <si>
    <t>Dimensionar terreiros, secadores, tulhas ou armazéns, de acordo com a produção;</t>
  </si>
  <si>
    <t>O cafeicultor deve se estruturar com terreiros, secadores, tulhas ou armazéns, de acordo com a sua produção;</t>
  </si>
  <si>
    <t>Colher o café em peneira ou no pano, com o maior percentual possível de frutos maduros, acondicionando-o em saco de ráfia na sombra, devendo ser processado no mesmo dia;</t>
  </si>
  <si>
    <t>Colher o café na peneira ou no pano, quando, no mínimo, 80% dos frutos estiverem maduros;</t>
  </si>
  <si>
    <t>Dar preferência ao processamento via úmida (lavador/separador e descascador) em função da alta umidade da região;</t>
  </si>
  <si>
    <t>Transportar o café para secagem em saco de ráfia. Iniciar o processo no mesmo dia da colheita;</t>
  </si>
  <si>
    <t>Usar leito suspenso ou piso de concreto com cobertura plástica, construídos em locais de boa insolação e ventilação para secagem em terreiro;</t>
  </si>
  <si>
    <t>Quando a secagem ocorrer em terreiros, é recomendado esparramar o café em camada fina, mexer no mínimo 10 vezes por dia e, a partir do ponto de meia-seca, proteger o café das chuvas;</t>
  </si>
  <si>
    <t>Iniciar a secagem em terreiro espalhando o café em camadas de 7 litros por m² (grão a grão); no segundo dia dobrar para 14 litros por m² espalhando em leiras de 2 cm; no quarto dia, aumentar a altura da leira para 4 cm e, a partir do sexto dia até o final da secagem, aumentar a leira para 5 cm;</t>
  </si>
  <si>
    <t>Para a secagem mecanizada, usar o secador de fogo indireto e utilizar lenha seca; operar o secador em plena carga; manter a temperatura na massa do café de no máximo 60ºC; descarregar o secador após 20 horas e quando os grãos atingirem umidade entre 16 e 18%;</t>
  </si>
  <si>
    <t>Revolver o café no terreiro no mínimo 12 vezes ao longo do dia, mantendo sempre a higiene no processo de secagem e, a partir da meia seca, cerca de 25% de umidade (b.u.), amontoar o café à tarde, em leiras de 50 cm;</t>
  </si>
  <si>
    <t>Buscar novas alternativas mais sustentáveis de secagem, visando melhor aproveitamento de energia solar e de combustível. Exemplo: terreiro híbrido;</t>
  </si>
  <si>
    <t>Usar fornalha de fogo indireto e utilizar lenha seca para uso de secadores mecânicos; operar o equipamento em plena carga; manter a temperatura na massa dos grãos do café com o máximo de 40 °C e descarregar o secador quando os grãos atingirem 12,5% de umidade (b.u.);</t>
  </si>
  <si>
    <t>Armazenar o café com até 13% de umidade;</t>
  </si>
  <si>
    <t>Armazenar o café com 11% a 11,5% de umidade (b.u.) em ambientes limpos e arejados, livres de entrada de animais; usar sacaria de juta com embalagem de proteção de alta barreira, em tulhas ou armazéns limpos, sem insumos, adubos e defensivos;</t>
  </si>
  <si>
    <t>Armazenar o café em ambientes limpos e arejados; sacaria de juta, tulhas ou armazéns limpos, sem insumos, adubos e defensivos;</t>
  </si>
  <si>
    <t>Comercializar o café somente após a sua avaliação em sala de prova, buscando sempre mercado com maior valor agregado.</t>
  </si>
  <si>
    <t>Lembrar que o café é um alimento. O preço depende da qualidade, da pureza, do tamanho, da cor, do peso e da umidade dos grãos.</t>
  </si>
  <si>
    <t>CARACTERIZAÇÃO DA PROPRIEDADE RURAL</t>
  </si>
  <si>
    <t>MUNICÍPIO:</t>
  </si>
  <si>
    <t>ESCOLARIDADE:</t>
  </si>
  <si>
    <t>POSSE DA TERRA:</t>
  </si>
  <si>
    <t>AFONSO CLÁUDIO</t>
  </si>
  <si>
    <t>ALFABETIZADO</t>
  </si>
  <si>
    <t>ARRENDATÁRIO</t>
  </si>
  <si>
    <t>ÁGUA DOCE DO NORTE</t>
  </si>
  <si>
    <t>ANALFABETO</t>
  </si>
  <si>
    <t>COMODATÁRIO</t>
  </si>
  <si>
    <t>Data:</t>
  </si>
  <si>
    <t>Município:</t>
  </si>
  <si>
    <t>ÁGUIA BRANCA</t>
  </si>
  <si>
    <t>ENS. FUND. INC.</t>
  </si>
  <si>
    <t>MEEIRO</t>
  </si>
  <si>
    <t>ALEGRE</t>
  </si>
  <si>
    <t>ENS. FUNDAMENTAL</t>
  </si>
  <si>
    <t>OUTRA</t>
  </si>
  <si>
    <t>IDENTIFICAÇÃO DO ENTREVISTADOR</t>
  </si>
  <si>
    <t>ALFREDO CHAVES</t>
  </si>
  <si>
    <t>ENS. MÉDIO</t>
  </si>
  <si>
    <t>PARCEIRO</t>
  </si>
  <si>
    <t>Nome:</t>
  </si>
  <si>
    <t>ALTO RIO NOVO</t>
  </si>
  <si>
    <t>ENS. MÉDIO INC.</t>
  </si>
  <si>
    <t>POSSEIRO</t>
  </si>
  <si>
    <t>CPF:</t>
  </si>
  <si>
    <t>ANCHIETA</t>
  </si>
  <si>
    <t>ENS. SUPER. INC.</t>
  </si>
  <si>
    <t>PROPRIETÁRIO</t>
  </si>
  <si>
    <t>Instituição:</t>
  </si>
  <si>
    <t>APIACÁ</t>
  </si>
  <si>
    <t>ENS. SUPERIOR</t>
  </si>
  <si>
    <t>ARACRUZ</t>
  </si>
  <si>
    <t>IDENTIFICAÇÃO DO CAFEICULTOR</t>
  </si>
  <si>
    <t>ATÍLIO VIVÁCQUA</t>
  </si>
  <si>
    <t>Data de Nascimento:</t>
  </si>
  <si>
    <t>BAIXO GUANDU</t>
  </si>
  <si>
    <t>Escolaridade:</t>
  </si>
  <si>
    <t>Telefone de Contato:</t>
  </si>
  <si>
    <t>BARRA DE SÃO FRANCISCO</t>
  </si>
  <si>
    <t>Nome do Cônjuge:</t>
  </si>
  <si>
    <t>BOA ESPERANÇA</t>
  </si>
  <si>
    <t>BOM JESUS DO NORTE</t>
  </si>
  <si>
    <t>Endereço:</t>
  </si>
  <si>
    <t>BREJETUBA</t>
  </si>
  <si>
    <t>CACHOEIRO DE ITAPEMIRIM</t>
  </si>
  <si>
    <t>IDENTIFICAÇÃO DA UNIDADE FAMILIAR</t>
  </si>
  <si>
    <t>CARIACICA</t>
  </si>
  <si>
    <t>Nº de Pessoas na Residência:</t>
  </si>
  <si>
    <t>CASTELO</t>
  </si>
  <si>
    <t>Nº de Pessoas da Família que Trabalham na Lavoura:</t>
  </si>
  <si>
    <t>COLATINA</t>
  </si>
  <si>
    <t>CONCEIÇÃO DA BARRA</t>
  </si>
  <si>
    <t>IDENTIFICAÇÃO DA PROPRIEDADE</t>
  </si>
  <si>
    <t>CONCEIÇÃO DO CASTELO</t>
  </si>
  <si>
    <t>Coordenadas Geográficas UTM:</t>
  </si>
  <si>
    <t>DIVINO SÃO LOURENÇO</t>
  </si>
  <si>
    <t>Inscrição Estadual:</t>
  </si>
  <si>
    <t>DOMINGOS MARTINS</t>
  </si>
  <si>
    <t>Área Total (hectares):</t>
  </si>
  <si>
    <t>Matrícula/CCIR/ITR:</t>
  </si>
  <si>
    <t>DORES DO RIO PRETO</t>
  </si>
  <si>
    <t>Tamanho do Módulo Fiscal (hectares)</t>
  </si>
  <si>
    <t>Condição de Uso da Terra:</t>
  </si>
  <si>
    <t>ECOPORANGA</t>
  </si>
  <si>
    <t>FUNDÃO</t>
  </si>
  <si>
    <t>CARACTERIZAÇÃO DA LAVOURA DE CAFÉ</t>
  </si>
  <si>
    <t>GOVERNADOR LINDENBERG</t>
  </si>
  <si>
    <t>Área Total em Café</t>
  </si>
  <si>
    <t>GUAÇUÍ</t>
  </si>
  <si>
    <t>Cultura</t>
  </si>
  <si>
    <t>Unidade</t>
  </si>
  <si>
    <t>Penúltima Safra</t>
  </si>
  <si>
    <t>% da Propriedade</t>
  </si>
  <si>
    <t>Última Safra</t>
  </si>
  <si>
    <t>GUARAPARI</t>
  </si>
  <si>
    <t>CAFÉ ARÁBICA</t>
  </si>
  <si>
    <t>Hectare</t>
  </si>
  <si>
    <t>IBATIBA</t>
  </si>
  <si>
    <t>CAFÉ ROBUSTA/CONILON</t>
  </si>
  <si>
    <t>IBIRAÇU</t>
  </si>
  <si>
    <t>Total</t>
  </si>
  <si>
    <t>IBITIRAMA</t>
  </si>
  <si>
    <t>Área em Produção</t>
  </si>
  <si>
    <t>ICONHA</t>
  </si>
  <si>
    <t>% da Área Total</t>
  </si>
  <si>
    <t>IRUPI</t>
  </si>
  <si>
    <t>ITAGUAÇU</t>
  </si>
  <si>
    <t>ITAPEMIRIM</t>
  </si>
  <si>
    <t>ITARANA</t>
  </si>
  <si>
    <t>IÚNA</t>
  </si>
  <si>
    <t>CARACTERIZAÇÃO E CLASSIFICAÇÃO DA PRODUÇÃO DE CAFÉ (DESCREVER O TIPO, BEBIDA, NOTA OU OUTRA INFORMAÇÃO PERTINENTE)</t>
  </si>
  <si>
    <t>JAGUARÉ</t>
  </si>
  <si>
    <t>JERÔNIMO MONTEIRO</t>
  </si>
  <si>
    <t>Descrição (Obs.: Considere café arábica superior aqueles com pontuação acima de 70 pontos no protocolo SCA de avaliação sensorial de bebida.)</t>
  </si>
  <si>
    <t>Última Safra Comercializada</t>
  </si>
  <si>
    <t>JOÃO NEIVA</t>
  </si>
  <si>
    <t>Quantidade</t>
  </si>
  <si>
    <t>LARANJA DA TERRA</t>
  </si>
  <si>
    <t>Café Comum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</si>
  <si>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</si>
  <si>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</si>
  <si>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</si>
  <si>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</si>
  <si>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</si>
  <si>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</si>
  <si>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</si>
  <si>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</si>
  <si>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</si>
  <si>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</si>
  <si>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</si>
  <si>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</si>
  <si>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Descrição (Obs.: Considere café Robusta/Conilon superior aquele café “Regular”, que apresenta sabor típico de robusta, sem acidez, de acordo com a Instrução Normativa n. 8 do MAPA)</t>
  </si>
  <si>
    <t>PEDRO CANÁRIO</t>
  </si>
  <si>
    <t>PINHEIROS</t>
  </si>
  <si>
    <t>PIÚMA</t>
  </si>
  <si>
    <t>PONTO BELO</t>
  </si>
  <si>
    <t>PRESIDENTE KENNEDY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</si>
  <si>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</si>
  <si>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</si>
  <si>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</si>
  <si>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</si>
  <si>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</si>
  <si>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</si>
  <si>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</si>
  <si>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</si>
  <si>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</si>
  <si>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EFICIÊNCIA NA PRODUTIVIDADE (MÉDIA DE ATÉ DOIS ANOS)</t>
  </si>
  <si>
    <t>SÃO ROQUE DO CANAÃ</t>
  </si>
  <si>
    <t>SERRA</t>
  </si>
  <si>
    <t>Agricultor</t>
  </si>
  <si>
    <t>sc/ha</t>
  </si>
  <si>
    <t>SOORETAMA</t>
  </si>
  <si>
    <t>Produtividade média Estadual para o Café Arábica nos últimos dois anos
(aferidor CONAB/IBGE)</t>
  </si>
  <si>
    <t>VARGEM ALTA</t>
  </si>
  <si>
    <t>Acréscimo em relação à média Estadual</t>
  </si>
  <si>
    <t>VENDA NOVA DO IMIGRANTE</t>
  </si>
  <si>
    <r>
      <rPr>
        <b/>
        <sz val="11"/>
        <color rgb="FF000000"/>
        <rFont val="Calibri"/>
        <family val="2"/>
      </rPr>
      <t>CAFÉ</t>
    </r>
    <r>
      <rPr>
        <b/>
        <sz val="10"/>
        <color rgb="FF000000"/>
        <rFont val="Arial"/>
        <family val="2"/>
      </rPr>
      <t xml:space="preserve"> ROBUSTA/CONILON</t>
    </r>
  </si>
  <si>
    <t>VIANA</t>
  </si>
  <si>
    <t>VILA PAVÃO</t>
  </si>
  <si>
    <t>Produtividade média Estadual para o Café Robusta/Conilon nos últimos dois anos
(aferidor CONAB/IBGE)</t>
  </si>
  <si>
    <t>VILA VALÉRIO</t>
  </si>
  <si>
    <t>VILA VELHA</t>
  </si>
  <si>
    <t>VITÓRIA</t>
  </si>
  <si>
    <t>COMPARATIVO DE PRODUÇÃO DE CAFÉ DE QUALIDADE NA ÚLTIMA SAFRA</t>
  </si>
  <si>
    <t>Espécie</t>
  </si>
  <si>
    <t>Quantidade de Café Superior</t>
  </si>
  <si>
    <t>Quantidade Total</t>
  </si>
  <si>
    <t>Comparativo</t>
  </si>
  <si>
    <t>INDICADORES SOCIOECONÔMICOS E AMBIENTAIS</t>
  </si>
  <si>
    <t>1.0 - EIXO ECONÔMICO</t>
  </si>
  <si>
    <t>Indicadores</t>
  </si>
  <si>
    <t>Normas</t>
  </si>
  <si>
    <t>Avaliação do Indicador
(Marque com X apenas uma opção)</t>
  </si>
  <si>
    <t>Nota Parcial</t>
  </si>
  <si>
    <t>Nota do Indicador</t>
  </si>
  <si>
    <t>Seleção</t>
  </si>
  <si>
    <t>1.1 - Eficiência da Produtividade
(Comparar a média da produtividade da lavoura, com a média Estadual, dos últimos dois anos)</t>
  </si>
  <si>
    <t>Café Arábica: produtividade média acima de 30% da média Estadual / Café Robusta/Conilon: acima de 60%;</t>
  </si>
  <si>
    <t>Café Arábica: produtividade média entre 21 a 30% acima da média Estadual / Café Robusta/Conilon: entre 41 a 60%;</t>
  </si>
  <si>
    <t>x</t>
  </si>
  <si>
    <t>Café Arábica: produtividade média entre 11 a 20% acima da média Estadual / Café Robusta/Conilon: entre 21 a 40%;</t>
  </si>
  <si>
    <t>Café Arábica: produtividade média entre 0 a 10% acima da média Estadual / Café Robusta/Conilon: entre 0 a 20%;</t>
  </si>
  <si>
    <t>Possui produtividade menor que a média Estadual.</t>
  </si>
  <si>
    <t>1.2 - Gestão da Qualidade
(Definição de cafés superiores: Café Arábica avaliado acima de 70 pontos no protocolo SCA de avaliação sensorial de bebida; Café Robusta/Conilon considerado “Regular”, que apresenta sabor típico de robusta, sem acidez, de acordo com a Instrução Normativa n. 8 do MAPA.)</t>
  </si>
  <si>
    <r>
      <rPr>
        <sz val="10"/>
        <color rgb="FF000000"/>
        <rFont val="Arial"/>
        <family val="2"/>
      </rPr>
      <t>Café Arábica: faz acima de 50% da produção de cafés superiores / Café Robusta/</t>
    </r>
    <r>
      <rPr>
        <sz val="10"/>
        <rFont val="Arial"/>
        <family val="2"/>
      </rPr>
      <t>Conilon: acima de 25%;</t>
    </r>
  </si>
  <si>
    <r>
      <t>Café Arábica: faz entre 33 a 50% da produção de cafés superiores / Café Robusta/</t>
    </r>
    <r>
      <rPr>
        <sz val="9"/>
        <rFont val="Arial"/>
        <family val="2"/>
      </rPr>
      <t>Conilon: entre 17 a 25%;</t>
    </r>
  </si>
  <si>
    <r>
      <t>Café Arábica: faz entre 17 a 32% da produção de cafés superiores / Café Robusta/</t>
    </r>
    <r>
      <rPr>
        <sz val="9"/>
        <rFont val="Arial"/>
        <family val="2"/>
      </rPr>
      <t>Conilon: entre 9 a 16%;</t>
    </r>
  </si>
  <si>
    <r>
      <rPr>
        <sz val="10"/>
        <color rgb="FF000000"/>
        <rFont val="Arial"/>
        <family val="2"/>
      </rPr>
      <t>Café Arábica: faz entre  1 a 16% da produção de cafés superiores / Café Robusta/</t>
    </r>
    <r>
      <rPr>
        <sz val="10"/>
        <rFont val="Arial"/>
        <family val="2"/>
      </rPr>
      <t>Conilon: entre 1 a 8%;</t>
    </r>
  </si>
  <si>
    <t>Não há produção de cafés superiores.</t>
  </si>
  <si>
    <t>1.3 - Gestão de Comercialização
(1-Comercializa o café beneficiado; 2-Faz a análise sensorial de bebida antes da venda; 3-Faz a classificação física dos grãos antes da venda)</t>
  </si>
  <si>
    <t>Atende todas as três práticas descritas;</t>
  </si>
  <si>
    <t>Atende duas das três práticas descritas;</t>
  </si>
  <si>
    <t>Atende pelo menos uma das três práticas descritas;</t>
  </si>
  <si>
    <t>Não atende a nenhum dos itens acima.</t>
  </si>
  <si>
    <t>Possui apuração de Custo Total (COT + Custo de Oportunidade) de produção e comparativo com as receitas;</t>
  </si>
  <si>
    <t>Possui apuração do Custo Operacional Total (COE + Depreciação dos equipamentos);</t>
  </si>
  <si>
    <t>Possui Custo Operacional Efetivo (custo da safra);</t>
  </si>
  <si>
    <t>Possui levantamento parcial (comprovantes de pagamento devidamente separados e algumas anotações incompletas);</t>
  </si>
  <si>
    <t>Não realiza levantamento do custo de produção.</t>
  </si>
  <si>
    <t>Faz análise de solo/talhão todo ano e segue a recomendação de um técnico;</t>
  </si>
  <si>
    <t>Faz análise de solo/talhão a cada dois anos e segue recomendação de um técnico;</t>
  </si>
  <si>
    <t>Faz análise de solo/talhão a cada três anos e segue recomendação de um técnico;</t>
  </si>
  <si>
    <t>Faz análise foliar/talhão todo ano e segue a recomendação de um técnico;</t>
  </si>
  <si>
    <t>Faz análise foliar/talhão a cada dois anos e segue recomendação de um técnico;</t>
  </si>
  <si>
    <t>Faz análise foliar/talhão a cada três anos e segue recomendação de um técnico;</t>
  </si>
  <si>
    <t>1.7 - BPA - Conservação do Solo
(1-Cultivo do café em curva de nível; 2-Mantém o solo da lavoura protegido por cobertura vegetal (roçado); 3-Carreadores estão em curva de nível; 4-Carreadores com cobertura vegetal; 5-Possui as caixas secas e “tiradas d’água” necessárias.)</t>
  </si>
  <si>
    <t>Atende todas as cinco práticas descritas;</t>
  </si>
  <si>
    <t>Atende quatro das cinco práticas descritas;</t>
  </si>
  <si>
    <t>Atende três das cinco práticas descritas;</t>
  </si>
  <si>
    <t>Atende duas das cinco práticas descritas;</t>
  </si>
  <si>
    <t>Atende pelo menos uma das cinco práticas descritas;</t>
  </si>
  <si>
    <t>1.8 - BPA - Manejo Integrado de Pragas e Doenças
(1-Quando necessário, realiza o controle químico/alternativo; 2-Realiza o monitoramento integrado de pragas e doenças; 3-Segue orientação de um técnico; 4-Utiliza somente produtos registrados para a cultura; 5-Obedece o período de carência; 6-Obedece o prazo de reentrada; 7-Mantém o registro das aplicações.)</t>
  </si>
  <si>
    <t>Atende todas as sete práticas descritas;</t>
  </si>
  <si>
    <t>Atende de cinco a seis, das sete práticas descritas;</t>
  </si>
  <si>
    <t>Atende de três a quatro, das sete práticas descritas;</t>
  </si>
  <si>
    <t>Atende uma ou duas, das sete práticas descritas;</t>
  </si>
  <si>
    <t>1.9 - BPA - Irrigação
(O sistema de irrigação deve seguir projeto específico para a área a ser irrigada, todos as adequações (ex.: novas áreas adicionadas ao sistema, ou diminuição da área original) devem ser revisados por responsável técnico e serem registrados e anexados ao projeto original, além do sistema obedecer a um plano de manejo adequado a realidade local.)</t>
  </si>
  <si>
    <t>Não há necessidade;</t>
  </si>
  <si>
    <t>Possui projeto e plano de manejo;</t>
  </si>
  <si>
    <t>Possui apenas projeto;</t>
  </si>
  <si>
    <r>
      <rPr>
        <sz val="10"/>
        <color rgb="FF000000"/>
        <rFont val="Arial"/>
        <family val="2"/>
      </rPr>
      <t xml:space="preserve">Não possui projeto.
</t>
    </r>
    <r>
      <rPr>
        <sz val="10"/>
        <color rgb="FFFFFFFF"/>
        <rFont val="Arial"/>
        <family val="2"/>
      </rPr>
      <t>x</t>
    </r>
  </si>
  <si>
    <t>Aplica os dez mandamentos da qualidade, preconizados pelo INCAPER;</t>
  </si>
  <si>
    <t>Aplica de sete a nove, dos dez mandamentos da qualidade, preconizados pelo INCAPER;</t>
  </si>
  <si>
    <t>Aplica de cinco a seis, dos dez mandamentos da qualidade, preconizados pelo INCAPER;</t>
  </si>
  <si>
    <t>Aplica de um à quatro, dos dez mandamentos da qualidade, preconizados pelo INCAPER;</t>
  </si>
  <si>
    <t>1.11 - Rastreabilidade da Produção
(1-Possui mapa/croqui da propriedade; 2-Possui identificação dos talhões no local; 3-Mantém o registros dos lotes de café, desde a colheita até o armazenamento.)</t>
  </si>
  <si>
    <t>Aplica os três instrumentos de rastreabilidade descritos;</t>
  </si>
  <si>
    <t>Aplica dois dos três instrumentos de rastreabilidade descritos;</t>
  </si>
  <si>
    <t>Aplica um dos três instrumentos de rastreabilidade descritos;</t>
  </si>
  <si>
    <t>1.12 - Armazenamento (próprio ou terceirizado)
(1-Separa o café em lotes homogêneos, de acordo com a bebida/tipo; 2-O café está sobre paletes de madeira ou silo suspenso; 3-Armazena o café afastado da parede; 4-Armazena o café em sacarias de ráfia, juta ou big bag; 5-Utiliza sacaria de alta barreira; 6-Ambiente limpo; 7-Ambiente fechado e arejado, somente para café (longe de produtos que possam alterar suas propriedades); 8-Ambiente com luminosidade controlada e que não incida sobre o café.)</t>
  </si>
  <si>
    <t>Atende todas as oito recomendações descritas;</t>
  </si>
  <si>
    <t>Atende de seis a sete, das oito recomendações descritas;</t>
  </si>
  <si>
    <t>Atende de quatro a cinco, das oito recomendações descritas;</t>
  </si>
  <si>
    <t>Atende de duas a três, das oito recomendações descritas;</t>
  </si>
  <si>
    <t>Atende pelo menos uma, das oito recomendações descritas;</t>
  </si>
  <si>
    <t>1.13 - Uso de Material Propagativo
(Adquire mudas de cultivares recomendadas por órgãos Oficiais de Pesquisa para o Estado do Espírito Santo, por meio de viveiros registrados no RENASEM, com nota fiscal e documentos sanitários ou nos casos de produção de mudas para uso próprio, o viveiro deve ser registrado no Ministério da Agricultura. Sementes adquiridas, devem possuir nota fiscal e documentos sanitários.)</t>
  </si>
  <si>
    <r>
      <rPr>
        <sz val="10"/>
        <color rgb="FFFFFFFF"/>
        <rFont val="Arial"/>
        <family val="2"/>
      </rPr>
      <t xml:space="preserve">x
</t>
    </r>
    <r>
      <rPr>
        <sz val="10"/>
        <color rgb="FF000000"/>
        <rFont val="Arial"/>
        <family val="2"/>
      </rPr>
      <t xml:space="preserve">Atende integralmente ao enunciado do indicador;
</t>
    </r>
    <r>
      <rPr>
        <sz val="10"/>
        <color rgb="FFFFFFFF"/>
        <rFont val="Arial"/>
        <family val="2"/>
      </rPr>
      <t>X</t>
    </r>
  </si>
  <si>
    <r>
      <rPr>
        <sz val="10"/>
        <color rgb="FFFFFFFF"/>
        <rFont val="Arial"/>
        <family val="2"/>
      </rPr>
      <t xml:space="preserve">x
</t>
    </r>
    <r>
      <rPr>
        <sz val="10"/>
        <color rgb="FF000000"/>
        <rFont val="Arial"/>
        <family val="2"/>
      </rPr>
      <t xml:space="preserve">Não atende ao item acima.
</t>
    </r>
    <r>
      <rPr>
        <sz val="10"/>
        <color rgb="FFFFFFFF"/>
        <rFont val="Arial"/>
        <family val="2"/>
      </rPr>
      <t>x</t>
    </r>
  </si>
  <si>
    <t>Média Parcial</t>
  </si>
  <si>
    <t>2.0 - EIXO AMBIENTAL</t>
  </si>
  <si>
    <t>Indicadores e recomendações</t>
  </si>
  <si>
    <t>2.1 - Aquisição de Defensivos (Agrotóxicos/Biológicos) com Receituário</t>
  </si>
  <si>
    <t>Sempre adquire com receituário;</t>
  </si>
  <si>
    <t>Sem receituário.</t>
  </si>
  <si>
    <t>O cafeicultor sempre usa EPI completo;</t>
  </si>
  <si>
    <t>O cafeicultor não usa EPI completo.</t>
  </si>
  <si>
    <t>2.3 - Devolução de Embalagens Vazias de Defensivos (Agrotóxicos/Biológicos)</t>
  </si>
  <si>
    <t>O cafeicultor sempre devolve;</t>
  </si>
  <si>
    <t>Não.</t>
  </si>
  <si>
    <t>2.4 - Armazenamento de Defensivos Agrícolas</t>
  </si>
  <si>
    <t>Possui depósito só para Defensivos de acordo com a NR.31;</t>
  </si>
  <si>
    <t>Possui depósito somente para Defensivos, porém não se encontra de acordo com a NR.31;</t>
  </si>
  <si>
    <t>Armazena com outros objetos.</t>
  </si>
  <si>
    <t>Não possui nascente dentro da propriedade;</t>
  </si>
  <si>
    <t>Possui 100% das nascentes protegidas com vegetação nativa ou reflorestada, de acordo com código florestal;</t>
  </si>
  <si>
    <t>Possui em pelo menos 75% das nascentes, proteção com vegetação nativa ou reflorestada, de acordo com código florestal;</t>
  </si>
  <si>
    <t>Possui em pelo menos 50% das nascentes, proteção com vegetação nativa ou reflorestada, de acordo com código florestal;</t>
  </si>
  <si>
    <t>Possui em pelo menos 25% das nascentes, proteção com vegetação nativa ou reflorestada, de acordo com código florestal;</t>
  </si>
  <si>
    <t>Não atende nenhum dos itens acima.</t>
  </si>
  <si>
    <t>2.6 - Destinação do Lixo
(1-Faz coleta seletiva do lixo; 2-Deposita o lixo em local coberto; 3-Dá destinação adequada.)</t>
  </si>
  <si>
    <t>Realiza as três práticas descritas;</t>
  </si>
  <si>
    <t>Realiza duas das três práticas descritas;</t>
  </si>
  <si>
    <t>Realiza uma das três práticas descritas;</t>
  </si>
  <si>
    <t>2.7 - Licenciamento das Atividades Agrícolas Exigido por Lei (próprio ou terceirizado)
(Licenciamentos, alvarás, outorgas, dispensas etc. Exemplos: uso da água; lavadores; descascadores/despolpadores; secagem; beneficiamento e demais atividades inerentes a cafeicultura que exijam licenciamento.)</t>
  </si>
  <si>
    <t>Não se aplica;</t>
  </si>
  <si>
    <t>Possui licenciamento para todas as atividades exigidas;</t>
  </si>
  <si>
    <t>Possui licenciamento em pelo menos 75% das atividades exigidas;</t>
  </si>
  <si>
    <t>Possui licenciamento em pelo menos 50% das atividades exigidas;</t>
  </si>
  <si>
    <t>Possui licenciamento em pelo menos 25% das atividades exigidas;</t>
  </si>
  <si>
    <t>Possui tratamento ou destinação adequada, de acordo com a legislação, da água residuária, da palha do café e outros resíduos provenientes do processamento e beneficiamento;</t>
  </si>
  <si>
    <t>Não possui tratamento ou não dá destinação adequada.</t>
  </si>
  <si>
    <t>2.9 - Regularização da Reserva Legal e Área de Preservação Permanente de Acordo com a Lei Ambiental (CAR)</t>
  </si>
  <si>
    <t>Possui Cadastro Ambiental Rural;</t>
  </si>
  <si>
    <t>Não possui Cadastro Ambiental Rural.</t>
  </si>
  <si>
    <t>Não há casa na propriedade;</t>
  </si>
  <si>
    <t>Possui fossa séptica em todas casas;</t>
  </si>
  <si>
    <t>Possui fossa séptica e fossa seca nas casas existentes;</t>
  </si>
  <si>
    <t>Todas as casas utilizam fossa seca;</t>
  </si>
  <si>
    <t>Presença de esgoto em rios/córregos ou céu aberto.</t>
  </si>
  <si>
    <t>Não realiza tais práticas;</t>
  </si>
  <si>
    <t>Realiza tais práticas.</t>
  </si>
  <si>
    <t>Não realiza tal ação ilegal;</t>
  </si>
  <si>
    <t>Realiza sem autorização.</t>
  </si>
  <si>
    <t>2.13 - Área do Cafezal Livre de Desmatamento de Acordo com a Regulamentação Europeia (EUDR)*</t>
  </si>
  <si>
    <t>Não houve desmatamento;</t>
  </si>
  <si>
    <t>Houve desmatamento com ou sem autorização após 31/12/2020.*</t>
  </si>
  <si>
    <t>3.0 - EIXO SOCIAL</t>
  </si>
  <si>
    <t>3.1 - Treinamento para Aplicador de Defensivos</t>
  </si>
  <si>
    <t>Todos os envolvidos possuem treinamento;</t>
  </si>
  <si>
    <t>Pelo menos 75% dos envolvidos possuem treinamento;</t>
  </si>
  <si>
    <t>Pelo menos 50% dos envolvidos possuem treinamento;</t>
  </si>
  <si>
    <t>Pelo menos 25% possuem treinamento;</t>
  </si>
  <si>
    <t>Pelo menos 25% dos envolvidos possuem treinamento;</t>
  </si>
  <si>
    <t>A propriedade não possui mão de obra externa, apenas os membros da família dos proprietários trabalham;</t>
  </si>
  <si>
    <t>Todos os parceiros e funcionários estão regularizados;</t>
  </si>
  <si>
    <t>3.6 - Trabalho Infantil*
(Conforme art. 7º, inciso XXXIII, da Constituição Federal, considera-se trabalho infantil menores de 16 anos em quaisquer atividades, salvo na condição de aprendiz, a partir dos 14 anos. Trabalho noturno, perigoso e insalubre são proibidos para menores de 18 anos.)</t>
  </si>
  <si>
    <r>
      <rPr>
        <sz val="10"/>
        <color rgb="FFEEEEEE"/>
        <rFont val="Arial"/>
        <family val="2"/>
      </rPr>
      <t xml:space="preserve">x
</t>
    </r>
    <r>
      <rPr>
        <sz val="10"/>
        <rFont val="Arial"/>
        <family val="2"/>
      </rPr>
      <t xml:space="preserve">Não existe;
</t>
    </r>
    <r>
      <rPr>
        <sz val="10"/>
        <color rgb="FFEEEEEE"/>
        <rFont val="Arial"/>
        <family val="2"/>
      </rPr>
      <t>X</t>
    </r>
  </si>
  <si>
    <r>
      <rPr>
        <sz val="10"/>
        <color rgb="FFFF0000"/>
        <rFont val="Arial"/>
        <family val="2"/>
      </rPr>
      <t xml:space="preserve">x
</t>
    </r>
    <r>
      <rPr>
        <sz val="10"/>
        <color rgb="FFFFFFFF"/>
        <rFont val="Arial"/>
        <family val="2"/>
      </rPr>
      <t xml:space="preserve">Existe.*
</t>
    </r>
    <r>
      <rPr>
        <sz val="10"/>
        <color rgb="FFFF0000"/>
        <rFont val="Arial"/>
        <family val="2"/>
      </rPr>
      <t>X</t>
    </r>
  </si>
  <si>
    <t>3.7 - Trabalho Análogo a de Escravo*
(Conforme Portaria Mtb 1.293/2017 e art. 149º do Código penal, é aquele caracterizado por todo ou qualquer um dos itens: trabalho forçado; jornada exaustiva; condição degradante de trabalho; restrição da locomoção do trabalhador em razão de dívida; cerceamento do uso de qualquer meio de transporte; vigilância ostensiva no local de trabalho; apoderamento de documentos ou objetos pessoais do trabalhador.)</t>
  </si>
  <si>
    <r>
      <rPr>
        <sz val="10"/>
        <color rgb="FFFFFFFF"/>
        <rFont val="Arial"/>
        <family val="2"/>
      </rPr>
      <t xml:space="preserve">x
</t>
    </r>
    <r>
      <rPr>
        <sz val="10"/>
        <rFont val="Arial"/>
        <family val="2"/>
      </rPr>
      <t xml:space="preserve">Não existe;
</t>
    </r>
    <r>
      <rPr>
        <sz val="10"/>
        <color rgb="FFFFFFFF"/>
        <rFont val="Arial"/>
        <family val="2"/>
      </rPr>
      <t>X</t>
    </r>
  </si>
  <si>
    <t>3.8 - Trabalho em Condições de Risco
(Conforme Normas Regulamentadoras 09 e 31, do Ministério do Trabalho e Emprego, configura trabalho em condição de risco: Riscos de acidentes; Riscos ergonômicos; Riscos físicos; Riscos químicos; Riscos biológicos.)</t>
  </si>
  <si>
    <r>
      <rPr>
        <sz val="10"/>
        <color rgb="FFEEEEEE"/>
        <rFont val="Arial"/>
        <family val="2"/>
      </rPr>
      <t xml:space="preserve">x
</t>
    </r>
    <r>
      <rPr>
        <sz val="10"/>
        <rFont val="Arial"/>
        <family val="2"/>
      </rPr>
      <t xml:space="preserve">Existe.
</t>
    </r>
    <r>
      <rPr>
        <sz val="10"/>
        <color rgb="FFEEEEEE"/>
        <rFont val="Arial"/>
        <family val="2"/>
      </rPr>
      <t>X</t>
    </r>
  </si>
  <si>
    <t>3.9 - Liberdade de Organização dos Funcionários, Parceiros e Afins</t>
  </si>
  <si>
    <t>Existe condições ou incentivo para que trabalhadores façam parte de instituições que os representem;</t>
  </si>
  <si>
    <t>Não existe, tal direito é negado ou mal recebido/interpretado.</t>
  </si>
  <si>
    <t>Utiliza apenas a mão de obra da própria família ou contrato de parceria/comodato;</t>
  </si>
  <si>
    <t>Sim;</t>
  </si>
  <si>
    <t>3.13 - Processo de Sucessão Familiar
(1-Incentivam os(as) sucessores(as) a obter formação em agronomia, gestão agrícola ou áreas relacionadas, além de cursos específicos sobre café e gestão de propriedades; 2-Os pais atuam como mentores envolvendo os/as sucessores(as) nas atividades diárias da propriedade, proporcionando experiência prática em todas as áreas operacionais; 3-Incentivam a participação dos(as) sucessores(as) em redes de produtores, cooperativas e associações que ofereçam suporte e troca de experiências; 4-Permitem que os(as) sucessores(as) liderem pequenos projetos ou áreas específicas da propriedade rural para ganhar confiança e experiência na tomada de decisões.)</t>
  </si>
  <si>
    <t>Não se aplica (específico para agricultores que possuem vínculo com a propriedade avaliada apenas através de contrato de parceria ou arredamento e não façam parte da família do proprietário);</t>
  </si>
  <si>
    <t>Atende todas as quatro práticas descritas;</t>
  </si>
  <si>
    <t>Atende três das quatro práticas descritas;</t>
  </si>
  <si>
    <t>Atende duas das quatro práticas descritas;</t>
  </si>
  <si>
    <r>
      <rPr>
        <sz val="10"/>
        <color rgb="FF000000"/>
        <rFont val="Arial"/>
        <family val="2"/>
      </rPr>
      <t xml:space="preserve">Atende uma das quatro práticas descritas;
</t>
    </r>
    <r>
      <rPr>
        <sz val="10"/>
        <color rgb="FFFFFFFF"/>
        <rFont val="Arial"/>
        <family val="2"/>
      </rPr>
      <t>x</t>
    </r>
  </si>
  <si>
    <r>
      <rPr>
        <sz val="10"/>
        <color rgb="FF000000"/>
        <rFont val="Arial"/>
        <family val="2"/>
      </rPr>
      <t xml:space="preserve">Não atende a nenhum dos itens acima.
</t>
    </r>
    <r>
      <rPr>
        <sz val="10"/>
        <color rgb="FFFFFFFF"/>
        <rFont val="Arial"/>
        <family val="2"/>
      </rPr>
      <t>x</t>
    </r>
  </si>
  <si>
    <t>Legenda:</t>
  </si>
  <si>
    <t>Nota</t>
  </si>
  <si>
    <t>* INDICADOR CRÍTICO : PRÁTICA PROIBIDA</t>
  </si>
  <si>
    <t>Alguns indicadores possuem avaliação crítica. Quando a propriedade tiver sua avaliação marcada em vermelho, a nota será ZERADA e a propriedade não receberá o selo de Propriedade Produtora de Café Sustentável.</t>
  </si>
  <si>
    <t>RELATÓRIO DE INDICADORES DE SUSTENTABILIDADE</t>
  </si>
  <si>
    <t>Nome do Cafeicultor:</t>
  </si>
  <si>
    <t>Nome da Propriedade:</t>
  </si>
  <si>
    <t>Nome do Técnico:</t>
  </si>
  <si>
    <t>Área da Propriedade (ha):</t>
  </si>
  <si>
    <t>Tamanho do Módulo Fiscal (ha):</t>
  </si>
  <si>
    <t>Número de Módulos:</t>
  </si>
  <si>
    <t>Área em Café Arábica (ha):</t>
  </si>
  <si>
    <t>Café Arábica em Produção (ha)</t>
  </si>
  <si>
    <t>Produtividade do C. Arábica (sc/ha):</t>
  </si>
  <si>
    <t>Área em Café Robusta/Conilon (ha):</t>
  </si>
  <si>
    <t>Café Robusta/Conilon em Produção (ha):</t>
  </si>
  <si>
    <t>Produtividade do Café R./C. (sc/ha):</t>
  </si>
  <si>
    <t>Indicadores Gerais de Sustentabilidade</t>
  </si>
  <si>
    <t>Nota da Sustentabilidade</t>
  </si>
  <si>
    <t>Nível de Adequação¹</t>
  </si>
  <si>
    <t>Efic. Produtiv. Lavoura</t>
  </si>
  <si>
    <t>G. Quali.</t>
  </si>
  <si>
    <t>Efic. Comerc.</t>
  </si>
  <si>
    <t>G. Cust. Prod. Receit.</t>
  </si>
  <si>
    <t>Análise de Solo</t>
  </si>
  <si>
    <t>Análise Foliar</t>
  </si>
  <si>
    <t>Conservação do Solo</t>
  </si>
  <si>
    <t>MIPD</t>
  </si>
  <si>
    <t>Irrigação</t>
  </si>
  <si>
    <t>Colheita e Pós Colheita</t>
  </si>
  <si>
    <t>Rastreabilidade</t>
  </si>
  <si>
    <t>Armazenamento</t>
  </si>
  <si>
    <t>Material Propagativo</t>
  </si>
  <si>
    <t>Doc. Agrotóx.</t>
  </si>
  <si>
    <t>Uso de EPI</t>
  </si>
  <si>
    <t>Devol. Embal. Agrotóx.</t>
  </si>
  <si>
    <t>Armaz. Agrotóx.</t>
  </si>
  <si>
    <t>Prot. Nascente</t>
  </si>
  <si>
    <t>Lixo</t>
  </si>
  <si>
    <t>Licenciamento</t>
  </si>
  <si>
    <t>G. Resíd. da Produ.</t>
  </si>
  <si>
    <t>Reserva Legal e APP</t>
  </si>
  <si>
    <t>Esgoto</t>
  </si>
  <si>
    <t>Caça Ilegal</t>
  </si>
  <si>
    <t>Fogo Ilegal</t>
  </si>
  <si>
    <t>Café Livre de Desmat.</t>
  </si>
  <si>
    <t>Trein. Agrotóx.</t>
  </si>
  <si>
    <t>Trein. Roçad. Derriçad.</t>
  </si>
  <si>
    <t>Trein. Motosserra</t>
  </si>
  <si>
    <t>Trein. Tratorista</t>
  </si>
  <si>
    <t>Trab. Registrado</t>
  </si>
  <si>
    <t>Trab. Infantil</t>
  </si>
  <si>
    <t>Trab. Escravo</t>
  </si>
  <si>
    <t>Trab. Cond. de Risco</t>
  </si>
  <si>
    <t>Organiz. Trab.</t>
  </si>
  <si>
    <t>Salários</t>
  </si>
  <si>
    <t>Educação</t>
  </si>
  <si>
    <t>Saúde</t>
  </si>
  <si>
    <t>Sucessão Familiar</t>
  </si>
  <si>
    <t>Nível de Adequação da Sustentabilidade¹</t>
  </si>
  <si>
    <t>Classificação:</t>
  </si>
  <si>
    <t>&lt; 50</t>
  </si>
  <si>
    <t>50 a 69</t>
  </si>
  <si>
    <t>70 a 84</t>
  </si>
  <si>
    <t>85 a 99</t>
  </si>
  <si>
    <t>PLANEJAMENTO TÉCNICO DE AÇÕES</t>
  </si>
  <si>
    <t>Itens</t>
  </si>
  <si>
    <t>Índice</t>
  </si>
  <si>
    <t>Proposição</t>
  </si>
  <si>
    <t>Período de execução</t>
  </si>
  <si>
    <t>J</t>
  </si>
  <si>
    <t>F</t>
  </si>
  <si>
    <t>M</t>
  </si>
  <si>
    <t>A</t>
  </si>
  <si>
    <t>S</t>
  </si>
  <si>
    <t>O</t>
  </si>
  <si>
    <t>N</t>
  </si>
  <si>
    <t>D</t>
  </si>
  <si>
    <t>Total de sacas produzidas</t>
  </si>
  <si>
    <t>Bibliografia:</t>
  </si>
  <si>
    <r>
      <t xml:space="preserve">ALIXANDRE, F. T. [et al.]. </t>
    </r>
    <r>
      <rPr>
        <b/>
        <sz val="9"/>
        <color rgb="FF000000"/>
        <rFont val="Arial"/>
        <family val="2"/>
      </rPr>
      <t>Cafeicultura sustentável</t>
    </r>
    <r>
      <rPr>
        <sz val="9"/>
        <color rgb="FF000000"/>
        <rFont val="Arial"/>
        <family val="2"/>
      </rPr>
      <t>: boas práticas agrícolas para o café arábica. Vitória, ES: Incaper, 2020. 48 p.: il. Color. (Incaper. Documentos, 269).</t>
    </r>
  </si>
  <si>
    <r>
      <t xml:space="preserve">COSTA, E. B. (Ed.). </t>
    </r>
    <r>
      <rPr>
        <b/>
        <sz val="9"/>
        <color rgb="FF000000"/>
        <rFont val="Arial"/>
        <family val="2"/>
      </rPr>
      <t>Manual técnico para a cultura do café no Estado do Espírito Santo</t>
    </r>
    <r>
      <rPr>
        <sz val="9"/>
        <color rgb="FF000000"/>
        <rFont val="Arial"/>
        <family val="2"/>
      </rPr>
      <t>. Vitória, ES: Seag-ES, 1995. 163p.</t>
    </r>
  </si>
  <si>
    <r>
      <t xml:space="preserve">DE MUNER, L. H.; CAPORAL, F. R.; FORNAZIER, M. J.; RONCA, P. P. F.; BRANDO, J. A. P.; PADOVAN, M. P. Cafeicultura Sustentável do Conilon. In: FERRÃO, R. G.; FONSECA, A. F. A.; FERRÃO, M. A. G; DE MUNER, L. H. (Org.). </t>
    </r>
    <r>
      <rPr>
        <b/>
        <sz val="9"/>
        <color rgb="FF000000"/>
        <rFont val="Arial"/>
        <family val="2"/>
      </rPr>
      <t>Café conilon</t>
    </r>
    <r>
      <rPr>
        <sz val="9"/>
        <color rgb="FF000000"/>
        <rFont val="Arial"/>
        <family val="2"/>
      </rPr>
      <t xml:space="preserve"> - 2ª edição: atualizada e ampliada. 2 ed. Vitória, ES: 2017. p. 621-653.</t>
    </r>
  </si>
  <si>
    <r>
      <t xml:space="preserve">DINIZ, C. V. C.; SOUZA, C.; CANDIANO, C. A. C.; SAMPAIO, E.; TREVISAN, E.; GUIMARAES, B. C.; ALIXANDRE, F. T.; OCHOA J. M.; MONEA, N.; COSTA, O. M. da; RONCA, P. P. de F.; NETO, S. de M. P. </t>
    </r>
    <r>
      <rPr>
        <b/>
        <sz val="9"/>
        <color rgb="FF000000"/>
        <rFont val="Arial"/>
        <family val="2"/>
      </rPr>
      <t>Guia de implementação do currículo de sustentabilidade do café (CSC)</t>
    </r>
    <r>
      <rPr>
        <sz val="9"/>
        <color rgb="FF000000"/>
        <rFont val="Arial"/>
        <family val="2"/>
      </rPr>
      <t>. Plataforma Global do Café, 2016. Disponível em: https://archive.globalcoffeeplatform.org/assets/files/Resources/Guia-de-Implementa%C3%A7%C3%A3o-do-CSC_rev_mar.2017.pdf. Acesso em: 11 ago. 2021.</t>
    </r>
  </si>
  <si>
    <r>
      <t xml:space="preserve">FERRÃO, M. A. G. [et al.]. </t>
    </r>
    <r>
      <rPr>
        <b/>
        <sz val="9"/>
        <color rgb="FF000000"/>
        <rFont val="Arial"/>
        <family val="2"/>
      </rPr>
      <t>Técnicas de produção de café arábica</t>
    </r>
    <r>
      <rPr>
        <sz val="9"/>
        <color rgb="FF000000"/>
        <rFont val="Arial"/>
        <family val="2"/>
      </rPr>
      <t>: renovação e revigoramento das lavouras do Estado do Espírito Santo. 3 ed. Vitória, ES: Incaper, 2009. 56p. (Incaper. Circular, 05-l).</t>
    </r>
  </si>
  <si>
    <r>
      <t xml:space="preserve">FERRÃO, R. G.; FONSECA, A. F. A.; FERRÃO, M. A. G; DE MUNER, L. H. (Org.). </t>
    </r>
    <r>
      <rPr>
        <b/>
        <sz val="9"/>
        <color rgb="FF000000"/>
        <rFont val="Arial"/>
        <family val="2"/>
      </rPr>
      <t>Café conilon</t>
    </r>
    <r>
      <rPr>
        <sz val="9"/>
        <color rgb="FF000000"/>
        <rFont val="Arial"/>
        <family val="2"/>
      </rPr>
      <t xml:space="preserve"> - 2ª edição: atualizada e ampliada. Vitória, ES: Incaper, 2017. 784 p. </t>
    </r>
  </si>
  <si>
    <r>
      <t xml:space="preserve">FAIRTRADE INTERNATIONAL. </t>
    </r>
    <r>
      <rPr>
        <b/>
        <sz val="9"/>
        <color rgb="FF000000"/>
        <rFont val="Arial"/>
        <family val="2"/>
      </rPr>
      <t>Critério de comércio justo Fairtrade para café</t>
    </r>
    <r>
      <rPr>
        <sz val="9"/>
        <color rgb="FF000000"/>
        <rFont val="Arial"/>
        <family val="2"/>
      </rPr>
      <t xml:space="preserve">. 2021. Disponível em: https://files.fairtrade.net/standards/Coffee_SPO_PT.pdf. Acesso em: 11 ago. 2021. </t>
    </r>
  </si>
  <si>
    <r>
      <t xml:space="preserve">MATIELLO, J. B.; SANTINATO, R.; ALMEIDA, S. </t>
    </r>
    <r>
      <rPr>
        <b/>
        <sz val="10"/>
        <color rgb="FF000000"/>
        <rFont val="Arial"/>
        <family val="2"/>
      </rPr>
      <t>R. de; GARCIA, W. R. Cultura de Café no Brasil</t>
    </r>
    <r>
      <rPr>
        <sz val="10"/>
        <color rgb="FF000000"/>
        <rFont val="Arial"/>
        <family val="2"/>
      </rPr>
      <t>: Manual de recomendações – ed. 2020. São Paulo, SP: Fundação Procafé, 2020.</t>
    </r>
  </si>
  <si>
    <r>
      <t xml:space="preserve">RAINFOREST ALLIANCE. </t>
    </r>
    <r>
      <rPr>
        <b/>
        <sz val="10"/>
        <color rgb="FF000000"/>
        <rFont val="Arial"/>
        <family val="2"/>
      </rPr>
      <t>Rainforest Alliance norma de agricultura sustentável</t>
    </r>
    <r>
      <rPr>
        <sz val="10"/>
        <color rgb="FF000000"/>
        <rFont val="Arial"/>
        <family val="2"/>
      </rPr>
      <t>: requisitos de produção agrícola. Disponível em: https://www.rainforest-alliance.org/business/wp-content/uploads/2020/06/2020-Sustainable-Agriculture-Standard_Farm-Requirements_Rainforest-Alliance-Pt-Br.pdf. Acesso em: 11 ago. 2021.</t>
    </r>
  </si>
  <si>
    <r>
      <t xml:space="preserve">EUROPEAN COMMISSION. </t>
    </r>
    <r>
      <rPr>
        <b/>
        <sz val="10"/>
        <color rgb="FF000000"/>
        <rFont val="Arial"/>
        <family val="2"/>
      </rPr>
      <t>Regulation on Deforestation-free Products</t>
    </r>
    <r>
      <rPr>
        <sz val="10"/>
        <color rgb="FF000000"/>
        <rFont val="Arial"/>
        <family val="2"/>
      </rPr>
      <t xml:space="preserve">. Disponível em: https://environment.ec.europa.eu/topics/forests/deforestation/regulation-deforestation-free-products_en. Acesso em: 14 out. 2024.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</si>
</sst>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R$-416]\ #,##0.00;[Red]\-[$R$-416]\ #,##0.00"/>
    <numFmt numFmtId="165" formatCode="&quot; R$ &quot;* #,##0.00\ ;&quot; R$ &quot;* \(#,##0.00\);&quot; R$ &quot;* \-#\ ;@\ "/>
    <numFmt numFmtId="166" formatCode="[$-416]General"/>
    <numFmt numFmtId="167" formatCode="[$-416]dd/mm/yyyy"/>
    <numFmt numFmtId="168" formatCode="dd/mm/yy"/>
  </numFmts>
  <fonts count="30" x14ac:knownFonts="1">
    <font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24"/>
      <color rgb="FF000000"/>
      <name val="Calibri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2"/>
      <color rgb="FF2A6099"/>
      <name val="Arial"/>
      <family val="2"/>
    </font>
    <font>
      <b/>
      <sz val="12"/>
      <color rgb="FFFF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rgb="FF0563C1"/>
      <name val="Arial"/>
      <family val="2"/>
    </font>
    <font>
      <u/>
      <sz val="11"/>
      <color rgb="FF0563C1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0"/>
      <color rgb="FFFFFFFF"/>
      <name val="Arial"/>
      <family val="2"/>
    </font>
    <font>
      <sz val="11"/>
      <color rgb="FFFFFFFF"/>
      <name val="Calibri"/>
      <family val="2"/>
    </font>
    <font>
      <sz val="10"/>
      <color rgb="FFEEEEEE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10"/>
      <color rgb="FFFFFFFF"/>
      <name val="Arial"/>
      <family val="2"/>
    </font>
    <font>
      <sz val="11"/>
      <color rgb="FF000000"/>
      <name val="Calibri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u/>
      <sz val="10"/>
      <color rgb="FF000000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FFF200"/>
      </patternFill>
    </fill>
    <fill>
      <patternFill patternType="solid">
        <fgColor rgb="FF009900"/>
        <bgColor rgb="FF00B050"/>
      </patternFill>
    </fill>
    <fill>
      <patternFill patternType="solid">
        <fgColor rgb="FFDDDDDD"/>
        <bgColor rgb="FFD9D9D9"/>
      </patternFill>
    </fill>
    <fill>
      <patternFill patternType="solid">
        <fgColor rgb="FFFFF200"/>
        <bgColor rgb="FFFFFF00"/>
      </patternFill>
    </fill>
    <fill>
      <patternFill patternType="solid">
        <fgColor rgb="FF00A65D"/>
        <bgColor rgb="FF00B050"/>
      </patternFill>
    </fill>
    <fill>
      <patternFill patternType="solid">
        <fgColor rgb="FF000000"/>
        <bgColor rgb="FF212121"/>
      </patternFill>
    </fill>
    <fill>
      <patternFill patternType="solid">
        <fgColor rgb="FF808080"/>
        <bgColor rgb="FF969696"/>
      </patternFill>
    </fill>
    <fill>
      <patternFill patternType="solid">
        <fgColor rgb="FFEEEEEE"/>
        <bgColor rgb="FFFFFFFF"/>
      </patternFill>
    </fill>
    <fill>
      <patternFill patternType="solid">
        <fgColor rgb="FFFF0000"/>
        <bgColor rgb="FF993300"/>
      </patternFill>
    </fill>
    <fill>
      <patternFill patternType="solid">
        <fgColor rgb="FF92D050"/>
        <bgColor rgb="FFB3B3B3"/>
      </patternFill>
    </fill>
    <fill>
      <patternFill patternType="solid">
        <fgColor rgb="FF00B050"/>
        <bgColor rgb="FF00A65D"/>
      </patternFill>
    </fill>
    <fill>
      <patternFill patternType="solid">
        <fgColor rgb="FF0070C0"/>
        <bgColor rgb="FF0563C1"/>
      </patternFill>
    </fill>
    <fill>
      <patternFill patternType="solid">
        <fgColor rgb="FFD9D9D9"/>
        <bgColor rgb="FFDDDDDD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4C4C4C"/>
      </left>
      <right style="thin">
        <color rgb="FF4C4C4C"/>
      </right>
      <top style="thin">
        <color rgb="FF4C4C4C"/>
      </top>
      <bottom style="thin">
        <color rgb="FF4C4C4C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5" fontId="23" fillId="0" borderId="0" applyBorder="0" applyProtection="0"/>
    <xf numFmtId="9" fontId="23" fillId="0" borderId="0" applyBorder="0" applyProtection="0"/>
    <xf numFmtId="0" fontId="13" fillId="0" borderId="0" applyBorder="0" applyProtection="0"/>
    <xf numFmtId="164" fontId="1" fillId="0" borderId="0" applyBorder="0" applyProtection="0"/>
    <xf numFmtId="0" fontId="2" fillId="0" borderId="0" applyBorder="0" applyProtection="0"/>
  </cellStyleXfs>
  <cellXfs count="184">
    <xf numFmtId="0" fontId="0" fillId="0" borderId="0" xfId="0"/>
    <xf numFmtId="0" fontId="3" fillId="0" borderId="0" xfId="0" applyFont="1" applyAlignment="1" applyProtection="1">
      <alignment horizontal="justify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justify"/>
      <protection hidden="1"/>
    </xf>
    <xf numFmtId="0" fontId="8" fillId="0" borderId="0" xfId="0" applyFont="1" applyAlignment="1" applyProtection="1">
      <alignment horizontal="justify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12" fillId="0" borderId="0" xfId="3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14" fillId="0" borderId="0" xfId="0" applyFont="1" applyProtection="1">
      <protection hidden="1"/>
    </xf>
    <xf numFmtId="0" fontId="8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 applyAlignment="1" applyProtection="1">
      <alignment horizontal="center" vertical="top"/>
      <protection hidden="1"/>
    </xf>
    <xf numFmtId="0" fontId="9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4" fontId="9" fillId="0" borderId="0" xfId="0" applyNumberFormat="1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4" fontId="9" fillId="0" borderId="0" xfId="0" applyNumberFormat="1" applyFont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22" fillId="10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0" borderId="0" xfId="0" applyNumberFormat="1" applyFont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2" fontId="3" fillId="4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2" fontId="3" fillId="4" borderId="1" xfId="0" applyNumberFormat="1" applyFont="1" applyFill="1" applyBorder="1" applyAlignment="1" applyProtection="1">
      <alignment horizontal="center" vertical="center"/>
      <protection hidden="1"/>
    </xf>
    <xf numFmtId="4" fontId="3" fillId="4" borderId="1" xfId="0" applyNumberFormat="1" applyFont="1" applyFill="1" applyBorder="1" applyAlignment="1" applyProtection="1">
      <alignment horizontal="center" vertical="center"/>
      <protection hidden="1"/>
    </xf>
    <xf numFmtId="2" fontId="10" fillId="0" borderId="1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10" borderId="0" xfId="0" applyFon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3" fillId="11" borderId="0" xfId="0" applyFont="1" applyFill="1" applyAlignment="1" applyProtection="1">
      <alignment horizontal="center" vertical="center"/>
      <protection hidden="1"/>
    </xf>
    <xf numFmtId="0" fontId="3" fillId="12" borderId="0" xfId="0" applyFont="1" applyFill="1" applyAlignment="1" applyProtection="1">
      <alignment horizontal="center" vertical="center"/>
      <protection hidden="1"/>
    </xf>
    <xf numFmtId="0" fontId="3" fillId="13" borderId="0" xfId="0" applyFont="1" applyFill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2" fontId="3" fillId="14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justify" vertical="center"/>
      <protection locked="0" hidden="1"/>
    </xf>
    <xf numFmtId="168" fontId="3" fillId="2" borderId="1" xfId="0" applyNumberFormat="1" applyFont="1" applyFill="1" applyBorder="1" applyAlignment="1" applyProtection="1">
      <alignment horizontal="center" vertical="center"/>
      <protection locked="0" hidden="1"/>
    </xf>
    <xf numFmtId="0" fontId="3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vertical="center" wrapText="1"/>
      <protection hidden="1"/>
    </xf>
    <xf numFmtId="0" fontId="15" fillId="0" borderId="6" xfId="0" applyFont="1" applyBorder="1" applyAlignment="1">
      <alignment horizontal="center" vertical="top"/>
    </xf>
    <xf numFmtId="0" fontId="0" fillId="0" borderId="6" xfId="0" applyBorder="1" applyAlignment="1">
      <alignment vertical="top" wrapText="1"/>
    </xf>
    <xf numFmtId="0" fontId="9" fillId="0" borderId="6" xfId="0" applyFont="1" applyBorder="1" applyAlignment="1" applyProtection="1">
      <alignment vertical="center"/>
      <protection hidden="1"/>
    </xf>
    <xf numFmtId="166" fontId="9" fillId="5" borderId="6" xfId="0" applyNumberFormat="1" applyFont="1" applyFill="1" applyBorder="1" applyAlignment="1" applyProtection="1">
      <alignment horizontal="center" vertical="center"/>
      <protection locked="0" hidden="1"/>
    </xf>
    <xf numFmtId="0" fontId="3" fillId="6" borderId="6" xfId="0" applyFont="1" applyFill="1" applyBorder="1" applyAlignment="1" applyProtection="1">
      <alignment horizontal="center" vertical="center"/>
      <protection locked="0" hidden="1"/>
    </xf>
    <xf numFmtId="167" fontId="9" fillId="5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5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6" xfId="0" applyNumberFormat="1" applyFont="1" applyBorder="1" applyAlignment="1" applyProtection="1">
      <alignment vertical="center"/>
      <protection hidden="1"/>
    </xf>
    <xf numFmtId="0" fontId="9" fillId="5" borderId="6" xfId="0" applyFont="1" applyFill="1" applyBorder="1" applyAlignment="1" applyProtection="1">
      <alignment horizontal="center" vertical="center"/>
      <protection locked="0" hidden="1"/>
    </xf>
    <xf numFmtId="49" fontId="9" fillId="5" borderId="6" xfId="0" applyNumberFormat="1" applyFont="1" applyFill="1" applyBorder="1" applyAlignment="1" applyProtection="1">
      <alignment vertical="center" shrinkToFit="1"/>
      <protection locked="0" hidden="1"/>
    </xf>
    <xf numFmtId="4" fontId="9" fillId="5" borderId="6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6" xfId="0" applyFont="1" applyBorder="1" applyAlignment="1" applyProtection="1">
      <alignment vertical="center"/>
      <protection hidden="1"/>
    </xf>
    <xf numFmtId="0" fontId="10" fillId="0" borderId="6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9" fontId="9" fillId="4" borderId="6" xfId="2" applyFont="1" applyFill="1" applyBorder="1" applyAlignment="1" applyProtection="1">
      <alignment horizontal="center" vertical="center"/>
      <protection hidden="1"/>
    </xf>
    <xf numFmtId="4" fontId="9" fillId="4" borderId="6" xfId="0" applyNumberFormat="1" applyFont="1" applyFill="1" applyBorder="1" applyAlignment="1" applyProtection="1">
      <alignment horizontal="center" vertical="center"/>
      <protection hidden="1"/>
    </xf>
    <xf numFmtId="10" fontId="9" fillId="4" borderId="6" xfId="2" applyNumberFormat="1" applyFont="1" applyFill="1" applyBorder="1" applyAlignment="1" applyProtection="1">
      <alignment horizontal="center" vertical="center"/>
      <protection hidden="1"/>
    </xf>
    <xf numFmtId="10" fontId="9" fillId="4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164" fontId="9" fillId="5" borderId="6" xfId="1" applyNumberFormat="1" applyFont="1" applyFill="1" applyBorder="1" applyAlignment="1" applyProtection="1">
      <alignment horizontal="center" vertical="center"/>
      <protection locked="0" hidden="1"/>
    </xf>
    <xf numFmtId="0" fontId="9" fillId="4" borderId="6" xfId="0" applyFont="1" applyFill="1" applyBorder="1" applyAlignment="1" applyProtection="1">
      <alignment horizontal="center" vertical="center"/>
      <protection hidden="1"/>
    </xf>
    <xf numFmtId="4" fontId="3" fillId="4" borderId="6" xfId="0" applyNumberFormat="1" applyFont="1" applyFill="1" applyBorder="1" applyAlignment="1" applyProtection="1">
      <alignment horizontal="center" vertical="center"/>
      <protection hidden="1"/>
    </xf>
    <xf numFmtId="0" fontId="10" fillId="8" borderId="6" xfId="0" applyFont="1" applyFill="1" applyBorder="1" applyAlignment="1" applyProtection="1">
      <alignment horizontal="left" vertical="center" wrapText="1"/>
      <protection hidden="1"/>
    </xf>
    <xf numFmtId="0" fontId="10" fillId="8" borderId="6" xfId="0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left" vertical="center" wrapText="1"/>
      <protection hidden="1"/>
    </xf>
    <xf numFmtId="0" fontId="16" fillId="0" borderId="6" xfId="0" applyFont="1" applyBorder="1" applyAlignment="1" applyProtection="1">
      <alignment horizontal="center" vertical="center"/>
      <protection locked="0" hidden="1"/>
    </xf>
    <xf numFmtId="0" fontId="9" fillId="9" borderId="6" xfId="0" applyFont="1" applyFill="1" applyBorder="1" applyAlignment="1" applyProtection="1">
      <alignment horizontal="left" vertical="center" wrapText="1"/>
      <protection hidden="1"/>
    </xf>
    <xf numFmtId="0" fontId="3" fillId="9" borderId="6" xfId="0" applyFont="1" applyFill="1" applyBorder="1" applyAlignment="1" applyProtection="1">
      <alignment horizontal="left" vertical="center" wrapText="1"/>
      <protection hidden="1"/>
    </xf>
    <xf numFmtId="0" fontId="16" fillId="9" borderId="6" xfId="0" applyFont="1" applyFill="1" applyBorder="1" applyAlignment="1" applyProtection="1">
      <alignment horizontal="center" vertical="center"/>
      <protection locked="0"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17" fillId="10" borderId="6" xfId="0" applyFont="1" applyFill="1" applyBorder="1" applyAlignment="1" applyProtection="1">
      <alignment horizontal="left" vertical="center" wrapText="1"/>
      <protection hidden="1"/>
    </xf>
    <xf numFmtId="0" fontId="18" fillId="10" borderId="6" xfId="0" applyFont="1" applyFill="1" applyBorder="1" applyAlignment="1" applyProtection="1">
      <alignment horizontal="center" vertical="center"/>
      <protection locked="0" hidden="1"/>
    </xf>
    <xf numFmtId="0" fontId="19" fillId="9" borderId="6" xfId="0" applyFont="1" applyFill="1" applyBorder="1" applyAlignment="1" applyProtection="1">
      <alignment horizontal="left" vertical="center" wrapText="1"/>
      <protection hidden="1"/>
    </xf>
    <xf numFmtId="0" fontId="20" fillId="10" borderId="6" xfId="0" applyFont="1" applyFill="1" applyBorder="1" applyAlignment="1" applyProtection="1">
      <alignment horizontal="left" vertical="center" wrapText="1"/>
      <protection hidden="1"/>
    </xf>
    <xf numFmtId="0" fontId="17" fillId="0" borderId="6" xfId="0" applyFont="1" applyBorder="1" applyAlignment="1" applyProtection="1">
      <alignment horizontal="left" vertical="center" wrapText="1"/>
      <protection hidden="1"/>
    </xf>
    <xf numFmtId="0" fontId="10" fillId="8" borderId="7" xfId="0" applyFont="1" applyFill="1" applyBorder="1" applyAlignment="1" applyProtection="1">
      <alignment horizontal="left" vertical="center" wrapText="1"/>
      <protection hidden="1"/>
    </xf>
    <xf numFmtId="0" fontId="10" fillId="8" borderId="7" xfId="0" applyFont="1" applyFill="1" applyBorder="1" applyAlignment="1" applyProtection="1">
      <alignment horizontal="center" vertical="center" wrapText="1"/>
      <protection hidden="1"/>
    </xf>
    <xf numFmtId="0" fontId="21" fillId="0" borderId="6" xfId="0" applyFont="1" applyBorder="1" applyAlignment="1" applyProtection="1">
      <alignment horizontal="left" vertical="center" wrapText="1"/>
      <protection hidden="1"/>
    </xf>
    <xf numFmtId="0" fontId="21" fillId="9" borderId="6" xfId="0" applyFont="1" applyFill="1" applyBorder="1" applyAlignment="1" applyProtection="1">
      <alignment horizontal="left" vertical="center" wrapText="1"/>
      <protection hidden="1"/>
    </xf>
    <xf numFmtId="0" fontId="7" fillId="9" borderId="6" xfId="0" applyFont="1" applyFill="1" applyBorder="1" applyAlignment="1" applyProtection="1">
      <alignment horizontal="left" vertical="center" wrapText="1"/>
      <protection hidden="1"/>
    </xf>
    <xf numFmtId="4" fontId="10" fillId="0" borderId="6" xfId="0" applyNumberFormat="1" applyFont="1" applyBorder="1" applyAlignment="1" applyProtection="1">
      <alignment horizontal="center" vertical="center"/>
      <protection hidden="1"/>
    </xf>
    <xf numFmtId="0" fontId="28" fillId="0" borderId="6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justify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justify" vertical="center" wrapText="1"/>
      <protection hidden="1"/>
    </xf>
    <xf numFmtId="0" fontId="9" fillId="3" borderId="6" xfId="0" applyFont="1" applyFill="1" applyBorder="1" applyAlignment="1" applyProtection="1">
      <alignment horizontal="justify" vertical="center"/>
      <protection hidden="1"/>
    </xf>
    <xf numFmtId="0" fontId="9" fillId="0" borderId="6" xfId="0" applyFont="1" applyBorder="1" applyAlignment="1" applyProtection="1">
      <alignment horizontal="justify" vertical="center" wrapText="1"/>
      <protection hidden="1"/>
    </xf>
    <xf numFmtId="164" fontId="9" fillId="4" borderId="6" xfId="1" applyNumberFormat="1" applyFont="1" applyFill="1" applyBorder="1" applyAlignment="1" applyProtection="1">
      <alignment horizontal="justify" vertical="center"/>
      <protection hidden="1"/>
    </xf>
    <xf numFmtId="0" fontId="3" fillId="0" borderId="6" xfId="0" applyFont="1" applyBorder="1" applyAlignment="1" applyProtection="1">
      <alignment horizontal="justify" vertical="center" wrapText="1"/>
      <protection hidden="1"/>
    </xf>
    <xf numFmtId="0" fontId="3" fillId="0" borderId="0" xfId="0" applyFont="1" applyAlignment="1" applyProtection="1">
      <alignment horizontal="justify" vertical="center"/>
      <protection hidden="1"/>
    </xf>
    <xf numFmtId="0" fontId="8" fillId="0" borderId="6" xfId="0" applyFont="1" applyBorder="1" applyAlignment="1" applyProtection="1">
      <alignment horizontal="justify" vertical="center" wrapText="1"/>
      <protection hidden="1"/>
    </xf>
    <xf numFmtId="0" fontId="3" fillId="2" borderId="6" xfId="0" applyFont="1" applyFill="1" applyBorder="1" applyAlignment="1" applyProtection="1">
      <alignment horizontal="justify" vertical="center"/>
      <protection hidden="1"/>
    </xf>
    <xf numFmtId="0" fontId="26" fillId="0" borderId="8" xfId="0" applyFont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hidden="1"/>
    </xf>
    <xf numFmtId="0" fontId="3" fillId="0" borderId="10" xfId="0" applyFont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12" xfId="0" applyFont="1" applyBorder="1" applyAlignment="1" applyProtection="1">
      <alignment horizontal="left" vertical="center" wrapText="1"/>
      <protection hidden="1"/>
    </xf>
    <xf numFmtId="0" fontId="3" fillId="0" borderId="13" xfId="0" applyFont="1" applyBorder="1" applyAlignment="1" applyProtection="1">
      <alignment horizontal="left" vertical="center" wrapText="1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hidden="1"/>
    </xf>
    <xf numFmtId="164" fontId="10" fillId="0" borderId="6" xfId="1" applyNumberFormat="1" applyFont="1" applyBorder="1" applyAlignment="1" applyProtection="1">
      <alignment horizontal="justify" vertical="center" wrapText="1"/>
      <protection hidden="1"/>
    </xf>
    <xf numFmtId="164" fontId="10" fillId="0" borderId="8" xfId="1" applyNumberFormat="1" applyFont="1" applyBorder="1" applyAlignment="1" applyProtection="1">
      <alignment horizontal="left" vertical="center" wrapText="1"/>
      <protection hidden="1"/>
    </xf>
    <xf numFmtId="164" fontId="10" fillId="0" borderId="9" xfId="1" applyNumberFormat="1" applyFont="1" applyBorder="1" applyAlignment="1" applyProtection="1">
      <alignment horizontal="left" vertical="center" wrapText="1"/>
      <protection hidden="1"/>
    </xf>
    <xf numFmtId="164" fontId="10" fillId="0" borderId="10" xfId="1" applyNumberFormat="1" applyFont="1" applyBorder="1" applyAlignment="1" applyProtection="1">
      <alignment horizontal="left" vertical="center" wrapText="1"/>
      <protection hidden="1"/>
    </xf>
    <xf numFmtId="164" fontId="10" fillId="0" borderId="11" xfId="1" applyNumberFormat="1" applyFont="1" applyBorder="1" applyAlignment="1" applyProtection="1">
      <alignment horizontal="left" vertical="center" wrapText="1"/>
      <protection hidden="1"/>
    </xf>
    <xf numFmtId="164" fontId="10" fillId="0" borderId="0" xfId="1" applyNumberFormat="1" applyFont="1" applyBorder="1" applyAlignment="1" applyProtection="1">
      <alignment horizontal="left" vertical="center" wrapText="1"/>
      <protection hidden="1"/>
    </xf>
    <xf numFmtId="164" fontId="10" fillId="0" borderId="12" xfId="1" applyNumberFormat="1" applyFont="1" applyBorder="1" applyAlignment="1" applyProtection="1">
      <alignment horizontal="left" vertical="center" wrapText="1"/>
      <protection hidden="1"/>
    </xf>
    <xf numFmtId="164" fontId="10" fillId="0" borderId="13" xfId="1" applyNumberFormat="1" applyFont="1" applyBorder="1" applyAlignment="1" applyProtection="1">
      <alignment horizontal="left" vertical="center" wrapText="1"/>
      <protection hidden="1"/>
    </xf>
    <xf numFmtId="164" fontId="10" fillId="0" borderId="14" xfId="1" applyNumberFormat="1" applyFont="1" applyBorder="1" applyAlignment="1" applyProtection="1">
      <alignment horizontal="left" vertical="center" wrapText="1"/>
      <protection hidden="1"/>
    </xf>
    <xf numFmtId="164" fontId="10" fillId="0" borderId="15" xfId="1" applyNumberFormat="1" applyFont="1" applyBorder="1" applyAlignment="1" applyProtection="1">
      <alignment horizontal="left" vertical="center" wrapText="1"/>
      <protection hidden="1"/>
    </xf>
    <xf numFmtId="0" fontId="12" fillId="0" borderId="0" xfId="3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9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3" fillId="6" borderId="6" xfId="0" applyFont="1" applyFill="1" applyBorder="1" applyAlignment="1" applyProtection="1">
      <alignment horizontal="center" vertical="center"/>
      <protection locked="0" hidden="1"/>
    </xf>
    <xf numFmtId="0" fontId="24" fillId="7" borderId="6" xfId="0" applyFont="1" applyFill="1" applyBorder="1" applyAlignment="1" applyProtection="1">
      <alignment horizontal="center" vertical="center"/>
      <protection hidden="1"/>
    </xf>
    <xf numFmtId="49" fontId="9" fillId="5" borderId="6" xfId="0" applyNumberFormat="1" applyFont="1" applyFill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vertical="center"/>
      <protection hidden="1"/>
    </xf>
    <xf numFmtId="4" fontId="9" fillId="5" borderId="6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6" xfId="0" applyFont="1" applyBorder="1" applyAlignment="1" applyProtection="1">
      <alignment vertical="center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8" fillId="0" borderId="6" xfId="0" applyFont="1" applyBorder="1" applyAlignment="1" applyProtection="1">
      <alignment vertical="center" wrapText="1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164" fontId="9" fillId="0" borderId="6" xfId="1" applyNumberFormat="1" applyFont="1" applyBorder="1" applyAlignment="1" applyProtection="1">
      <alignment vertical="center"/>
      <protection hidden="1"/>
    </xf>
    <xf numFmtId="164" fontId="9" fillId="5" borderId="6" xfId="1" applyNumberFormat="1" applyFont="1" applyFill="1" applyBorder="1" applyAlignment="1" applyProtection="1">
      <alignment horizontal="center" vertical="center"/>
      <protection locked="0" hidden="1"/>
    </xf>
    <xf numFmtId="164" fontId="9" fillId="5" borderId="6" xfId="1" applyNumberFormat="1" applyFont="1" applyFill="1" applyBorder="1" applyAlignment="1" applyProtection="1">
      <alignment vertical="center"/>
      <protection locked="0" hidden="1"/>
    </xf>
    <xf numFmtId="0" fontId="3" fillId="0" borderId="6" xfId="0" applyFont="1" applyBorder="1" applyAlignment="1" applyProtection="1">
      <alignment vertical="center"/>
      <protection hidden="1"/>
    </xf>
    <xf numFmtId="0" fontId="9" fillId="4" borderId="6" xfId="0" applyFont="1" applyFill="1" applyBorder="1" applyAlignment="1" applyProtection="1">
      <alignment horizontal="center" vertical="center"/>
      <protection hidden="1"/>
    </xf>
    <xf numFmtId="3" fontId="3" fillId="4" borderId="6" xfId="0" applyNumberFormat="1" applyFont="1" applyFill="1" applyBorder="1" applyAlignment="1" applyProtection="1">
      <alignment vertical="center"/>
      <protection hidden="1"/>
    </xf>
    <xf numFmtId="0" fontId="3" fillId="0" borderId="6" xfId="0" applyFont="1" applyBorder="1" applyAlignment="1" applyProtection="1">
      <alignment vertical="center" wrapText="1"/>
      <protection hidden="1"/>
    </xf>
    <xf numFmtId="3" fontId="3" fillId="5" borderId="6" xfId="0" applyNumberFormat="1" applyFont="1" applyFill="1" applyBorder="1" applyAlignment="1" applyProtection="1">
      <alignment vertical="center"/>
      <protection locked="0" hidden="1"/>
    </xf>
    <xf numFmtId="10" fontId="3" fillId="4" borderId="6" xfId="0" applyNumberFormat="1" applyFont="1" applyFill="1" applyBorder="1" applyAlignment="1" applyProtection="1">
      <alignment vertical="center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10" fontId="3" fillId="4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24" fillId="7" borderId="6" xfId="0" applyFont="1" applyFill="1" applyBorder="1" applyAlignment="1" applyProtection="1">
      <alignment horizontal="left" vertical="center" wrapText="1"/>
      <protection hidden="1"/>
    </xf>
    <xf numFmtId="0" fontId="9" fillId="0" borderId="6" xfId="0" applyFont="1" applyBorder="1" applyAlignment="1" applyProtection="1">
      <alignment horizontal="left" vertical="center" wrapText="1"/>
      <protection hidden="1"/>
    </xf>
    <xf numFmtId="4" fontId="16" fillId="0" borderId="6" xfId="0" applyNumberFormat="1" applyFont="1" applyBorder="1" applyAlignment="1" applyProtection="1">
      <alignment horizontal="center" vertical="center"/>
      <protection hidden="1"/>
    </xf>
    <xf numFmtId="4" fontId="9" fillId="0" borderId="6" xfId="0" applyNumberFormat="1" applyFont="1" applyBorder="1" applyAlignment="1" applyProtection="1">
      <alignment horizontal="center" vertical="center"/>
      <protection hidden="1"/>
    </xf>
    <xf numFmtId="0" fontId="9" fillId="9" borderId="6" xfId="0" applyFont="1" applyFill="1" applyBorder="1" applyAlignment="1" applyProtection="1">
      <alignment horizontal="left" vertical="center" wrapText="1"/>
      <protection hidden="1"/>
    </xf>
    <xf numFmtId="0" fontId="21" fillId="0" borderId="6" xfId="0" applyFont="1" applyBorder="1" applyAlignment="1" applyProtection="1">
      <alignment horizontal="left" vertical="center" wrapText="1"/>
      <protection hidden="1"/>
    </xf>
    <xf numFmtId="0" fontId="21" fillId="9" borderId="6" xfId="0" applyFont="1" applyFill="1" applyBorder="1" applyAlignment="1" applyProtection="1">
      <alignment horizontal="left" vertical="center" wrapText="1"/>
      <protection hidden="1"/>
    </xf>
    <xf numFmtId="0" fontId="25" fillId="0" borderId="6" xfId="0" applyFont="1" applyBorder="1" applyAlignment="1" applyProtection="1">
      <alignment horizontal="left" vertical="center" wrapText="1"/>
      <protection hidden="1"/>
    </xf>
    <xf numFmtId="0" fontId="21" fillId="0" borderId="6" xfId="0" applyFont="1" applyBorder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2" fontId="3" fillId="4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left" vertical="center"/>
      <protection hidden="1"/>
    </xf>
    <xf numFmtId="14" fontId="3" fillId="4" borderId="4" xfId="0" applyNumberFormat="1" applyFont="1" applyFill="1" applyBorder="1" applyAlignment="1" applyProtection="1">
      <alignment horizontal="center" vertical="center"/>
      <protection hidden="1"/>
    </xf>
    <xf numFmtId="2" fontId="10" fillId="9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14" borderId="1" xfId="0" applyFont="1" applyFill="1" applyBorder="1" applyAlignment="1" applyProtection="1">
      <alignment horizontal="left" vertical="center"/>
      <protection hidden="1"/>
    </xf>
    <xf numFmtId="167" fontId="3" fillId="14" borderId="1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justify" vertical="center" wrapText="1"/>
      <protection hidden="1"/>
    </xf>
    <xf numFmtId="0" fontId="7" fillId="0" borderId="0" xfId="0" applyFont="1" applyAlignment="1" applyProtection="1">
      <alignment horizontal="justify" vertical="center" wrapText="1"/>
      <protection hidden="1"/>
    </xf>
    <xf numFmtId="0" fontId="7" fillId="0" borderId="0" xfId="0" applyFont="1" applyAlignment="1" applyProtection="1">
      <alignment horizontal="justify"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0" fillId="0" borderId="0" xfId="0" applyAlignment="1">
      <alignment vertical="center" wrapText="1"/>
    </xf>
    <xf numFmtId="0" fontId="3" fillId="0" borderId="0" xfId="0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6">
    <cellStyle name="Heading 3" xfId="5" xr:uid="{00000000-0005-0000-0000-000007000000}"/>
    <cellStyle name="Hiperlink" xfId="3" builtinId="8"/>
    <cellStyle name="Moeda" xfId="1" builtinId="4"/>
    <cellStyle name="Normal" xfId="0" builtinId="0"/>
    <cellStyle name="Porcentagem" xfId="2" builtinId="5"/>
    <cellStyle name="Resultado2" xfId="4" xr:uid="{00000000-0005-0000-0000-000006000000}"/>
  </cellStyles>
  <dxfs count="9">
    <dxf>
      <font>
        <b val="0"/>
        <sz val="11"/>
        <color rgb="FF0070C0"/>
        <name val="Calibri"/>
        <family val="2"/>
      </font>
      <fill>
        <patternFill>
          <bgColor rgb="FF0070C0"/>
        </patternFill>
      </fill>
    </dxf>
    <dxf>
      <font>
        <b val="0"/>
        <sz val="11"/>
        <color rgb="FF00B050"/>
        <name val="Calibri"/>
        <family val="2"/>
      </font>
      <fill>
        <patternFill>
          <bgColor rgb="FF00B050"/>
        </patternFill>
      </fill>
    </dxf>
    <dxf>
      <font>
        <b val="0"/>
        <sz val="11"/>
        <color rgb="FF92D050"/>
        <name val="Calibri"/>
        <family val="2"/>
      </font>
      <fill>
        <patternFill>
          <bgColor rgb="FF92D050"/>
        </patternFill>
      </fill>
    </dxf>
    <dxf>
      <font>
        <b val="0"/>
        <sz val="11"/>
        <color rgb="FFFFFF00"/>
        <name val="Calibri"/>
        <family val="2"/>
      </font>
      <fill>
        <patternFill>
          <bgColor rgb="FFFFFF00"/>
        </patternFill>
      </fill>
    </dxf>
    <dxf>
      <font>
        <b val="0"/>
        <sz val="11"/>
        <color rgb="FFFF0000"/>
        <name val="Calibri"/>
        <family val="2"/>
      </font>
      <fill>
        <patternFill>
          <bgColor rgb="FFFF0000"/>
        </patternFill>
      </fill>
    </dxf>
    <dxf>
      <font>
        <b val="0"/>
        <sz val="11"/>
        <color rgb="FF00B050"/>
        <name val="Calibri"/>
        <family val="2"/>
      </font>
      <fill>
        <patternFill>
          <bgColor rgb="FF00B050"/>
        </patternFill>
      </fill>
    </dxf>
    <dxf>
      <font>
        <b val="0"/>
        <sz val="11"/>
        <color rgb="FF92D050"/>
        <name val="Calibri"/>
        <family val="2"/>
      </font>
      <fill>
        <patternFill>
          <bgColor rgb="FF92D050"/>
        </patternFill>
      </fill>
    </dxf>
    <dxf>
      <font>
        <b val="0"/>
        <sz val="11"/>
        <color rgb="FFFFFF00"/>
        <name val="Calibri"/>
        <family val="2"/>
      </font>
      <fill>
        <patternFill>
          <bgColor rgb="FFFFFF00"/>
        </patternFill>
      </fill>
    </dxf>
    <dxf>
      <font>
        <b val="0"/>
        <sz val="11"/>
        <color rgb="FFFF0000"/>
        <name val="Calibri"/>
        <family val="2"/>
      </font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808000"/>
      <rgbColor rgb="FF800080"/>
      <rgbColor rgb="FF0070C0"/>
      <rgbColor rgb="FFB3B3B3"/>
      <rgbColor rgb="FF808080"/>
      <rgbColor rgb="FF9999FF"/>
      <rgbColor rgb="FF993366"/>
      <rgbColor rgb="FFEEEEEE"/>
      <rgbColor rgb="FFCCFFFF"/>
      <rgbColor rgb="FF660066"/>
      <rgbColor rgb="FFFF8080"/>
      <rgbColor rgb="FF0563C1"/>
      <rgbColor rgb="FFD9D9D9"/>
      <rgbColor rgb="FF000080"/>
      <rgbColor rgb="FFFF00FF"/>
      <rgbColor rgb="FFFFF200"/>
      <rgbColor rgb="FF00FFFF"/>
      <rgbColor rgb="FF800080"/>
      <rgbColor rgb="FF800000"/>
      <rgbColor rgb="FF00B05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2A6099"/>
      <rgbColor rgb="FF969696"/>
      <rgbColor rgb="FF004586"/>
      <rgbColor rgb="FF00A65D"/>
      <rgbColor rgb="FF003300"/>
      <rgbColor rgb="FF4C4C4C"/>
      <rgbColor rgb="FF993300"/>
      <rgbColor rgb="FF993366"/>
      <rgbColor rgb="FF333399"/>
      <rgbColor rgb="FF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title>
      <c:tx>
        <c:rich>
          <a:bodyPr rot="0"/>
          <a:lstStyle/>
          <a:p>
            <a:pPr>
              <a:defRPr sz="1000" b="0" strike="noStrike" spc="-1">
                <a:latin typeface="Arial"/>
              </a:defRPr>
            </a:pPr>
            <a:r>
              <a:rPr lang="en-US" sz="1000" b="0" strike="noStrike" spc="-1">
                <a:latin typeface="Arial"/>
              </a:rPr>
              <a:t>Indicadores Gerais de Sustentabilidade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4586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Relatório!$A$19:$A$22</c:f>
              <c:strCache>
                <c:ptCount val="4"/>
                <c:pt idx="0">
                  <c:v>Eixo Econômico</c:v>
                </c:pt>
                <c:pt idx="1">
                  <c:v>Eixo Ambiental</c:v>
                </c:pt>
                <c:pt idx="2">
                  <c:v>Eixo Social</c:v>
                </c:pt>
                <c:pt idx="3">
                  <c:v>Nota da Sustentabilidade</c:v>
                </c:pt>
              </c:strCache>
            </c:strRef>
          </c:cat>
          <c:val>
            <c:numRef>
              <c:f>Relatório!$B$19:$B$22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7A-4D1E-9FB3-164B3BB70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2021521"/>
        <c:axId val="63836487"/>
      </c:barChart>
      <c:catAx>
        <c:axId val="7202152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700" b="0" strike="noStrike" spc="-1">
                <a:latin typeface="Arial"/>
              </a:defRPr>
            </a:pPr>
            <a:endParaRPr lang="pt-BR"/>
          </a:p>
        </c:txPr>
        <c:crossAx val="63836487"/>
        <c:crosses val="autoZero"/>
        <c:auto val="1"/>
        <c:lblAlgn val="ctr"/>
        <c:lblOffset val="100"/>
        <c:noMultiLvlLbl val="0"/>
      </c:catAx>
      <c:valAx>
        <c:axId val="63836487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#,##0.00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700" b="0" strike="noStrike" spc="-1">
                <a:latin typeface="Arial"/>
              </a:defRPr>
            </a:pPr>
            <a:endParaRPr lang="pt-BR"/>
          </a:p>
        </c:txPr>
        <c:crossAx val="72021521"/>
        <c:crossesAt val="1"/>
        <c:crossBetween val="between"/>
      </c:valAx>
      <c:spPr>
        <a:noFill/>
        <a:ln w="0"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title>
      <c:tx>
        <c:rich>
          <a:bodyPr rot="0"/>
          <a:lstStyle/>
          <a:p>
            <a:pPr>
              <a:defRPr sz="1000" b="0" strike="noStrike" spc="-1">
                <a:latin typeface="Arial"/>
              </a:defRPr>
            </a:pPr>
            <a:r>
              <a:rPr lang="en-US" sz="1000" b="0" strike="noStrike" spc="-1">
                <a:latin typeface="Arial"/>
              </a:rPr>
              <a:t>Eixo Econômico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4586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Relatório!$A$27:$A$39</c:f>
              <c:strCache>
                <c:ptCount val="13"/>
                <c:pt idx="0">
                  <c:v>Efic. Produtiv. Lavoura</c:v>
                </c:pt>
                <c:pt idx="1">
                  <c:v>G. Quali.</c:v>
                </c:pt>
                <c:pt idx="2">
                  <c:v>Efic. Comerc.</c:v>
                </c:pt>
                <c:pt idx="3">
                  <c:v>G. Cust. Prod. Receit.</c:v>
                </c:pt>
                <c:pt idx="4">
                  <c:v>Análise de Solo</c:v>
                </c:pt>
                <c:pt idx="5">
                  <c:v>Análise Foliar</c:v>
                </c:pt>
                <c:pt idx="6">
                  <c:v>Conservação do Solo</c:v>
                </c:pt>
                <c:pt idx="7">
                  <c:v>MIPD</c:v>
                </c:pt>
                <c:pt idx="8">
                  <c:v>Irrigação</c:v>
                </c:pt>
                <c:pt idx="9">
                  <c:v>Colheita e Pós Colheita</c:v>
                </c:pt>
                <c:pt idx="10">
                  <c:v>Rastreabilidade</c:v>
                </c:pt>
                <c:pt idx="11">
                  <c:v>Armazenamento</c:v>
                </c:pt>
                <c:pt idx="12">
                  <c:v>Material Propagativo</c:v>
                </c:pt>
              </c:strCache>
            </c:strRef>
          </c:cat>
          <c:val>
            <c:numRef>
              <c:f>Relatório!$B$27:$B$39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43-4DC0-BEA2-D253562DB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879000"/>
        <c:axId val="41958758"/>
      </c:barChart>
      <c:catAx>
        <c:axId val="17879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700" b="0" strike="noStrike" spc="-1">
                <a:latin typeface="Arial"/>
              </a:defRPr>
            </a:pPr>
            <a:endParaRPr lang="pt-BR"/>
          </a:p>
        </c:txPr>
        <c:crossAx val="41958758"/>
        <c:crosses val="autoZero"/>
        <c:auto val="1"/>
        <c:lblAlgn val="ctr"/>
        <c:lblOffset val="100"/>
        <c:noMultiLvlLbl val="0"/>
      </c:catAx>
      <c:valAx>
        <c:axId val="41958758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0.00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700" b="0" strike="noStrike" spc="-1">
                <a:latin typeface="Arial"/>
              </a:defRPr>
            </a:pPr>
            <a:endParaRPr lang="pt-BR"/>
          </a:p>
        </c:txPr>
        <c:crossAx val="17879000"/>
        <c:crossesAt val="1"/>
        <c:crossBetween val="between"/>
      </c:valAx>
      <c:spPr>
        <a:noFill/>
        <a:ln w="0"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title>
      <c:tx>
        <c:rich>
          <a:bodyPr rot="0"/>
          <a:lstStyle/>
          <a:p>
            <a:pPr>
              <a:defRPr sz="1000" b="0" strike="noStrike" spc="-1">
                <a:latin typeface="Arial"/>
              </a:defRPr>
            </a:pPr>
            <a:r>
              <a:rPr lang="en-US" sz="1000" b="0" strike="noStrike" spc="-1">
                <a:latin typeface="Arial"/>
              </a:rPr>
              <a:t>Eixo Ambiental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4586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Relatório!$A$42:$A$54</c:f>
              <c:strCache>
                <c:ptCount val="13"/>
                <c:pt idx="0">
                  <c:v>Doc. Agrotóx.</c:v>
                </c:pt>
                <c:pt idx="1">
                  <c:v>Uso de EPI</c:v>
                </c:pt>
                <c:pt idx="2">
                  <c:v>Devol. Embal. Agrotóx.</c:v>
                </c:pt>
                <c:pt idx="3">
                  <c:v>Armaz. Agrotóx.</c:v>
                </c:pt>
                <c:pt idx="4">
                  <c:v>Prot. Nascente</c:v>
                </c:pt>
                <c:pt idx="5">
                  <c:v>Lixo</c:v>
                </c:pt>
                <c:pt idx="6">
                  <c:v>Licenciamento</c:v>
                </c:pt>
                <c:pt idx="7">
                  <c:v>G. Resíd. da Produ.</c:v>
                </c:pt>
                <c:pt idx="8">
                  <c:v>Reserva Legal e APP</c:v>
                </c:pt>
                <c:pt idx="9">
                  <c:v>Esgoto</c:v>
                </c:pt>
                <c:pt idx="10">
                  <c:v>Caça Ilegal</c:v>
                </c:pt>
                <c:pt idx="11">
                  <c:v>Fogo Ilegal</c:v>
                </c:pt>
                <c:pt idx="12">
                  <c:v>Café Livre de Desmat.</c:v>
                </c:pt>
              </c:strCache>
            </c:strRef>
          </c:cat>
          <c:val>
            <c:numRef>
              <c:f>Relatório!$B$42:$B$54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5C-4543-B4E4-66FC99101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6738259"/>
        <c:axId val="88549522"/>
      </c:barChart>
      <c:catAx>
        <c:axId val="967382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700" b="0" strike="noStrike" spc="-1">
                <a:latin typeface="Arial"/>
              </a:defRPr>
            </a:pPr>
            <a:endParaRPr lang="pt-BR"/>
          </a:p>
        </c:txPr>
        <c:crossAx val="88549522"/>
        <c:crosses val="autoZero"/>
        <c:auto val="1"/>
        <c:lblAlgn val="ctr"/>
        <c:lblOffset val="100"/>
        <c:noMultiLvlLbl val="0"/>
      </c:catAx>
      <c:valAx>
        <c:axId val="88549522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0.00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700" b="0" strike="noStrike" spc="-1">
                <a:latin typeface="Arial"/>
              </a:defRPr>
            </a:pPr>
            <a:endParaRPr lang="pt-BR"/>
          </a:p>
        </c:txPr>
        <c:crossAx val="96738259"/>
        <c:crossesAt val="1"/>
        <c:crossBetween val="between"/>
      </c:valAx>
      <c:spPr>
        <a:noFill/>
        <a:ln w="0"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title>
      <c:tx>
        <c:rich>
          <a:bodyPr rot="0"/>
          <a:lstStyle/>
          <a:p>
            <a:pPr>
              <a:defRPr sz="1000" b="0" strike="noStrike" spc="-1">
                <a:latin typeface="Arial"/>
              </a:defRPr>
            </a:pPr>
            <a:r>
              <a:rPr lang="en-US" sz="1000" b="0" strike="noStrike" spc="-1">
                <a:latin typeface="Arial"/>
              </a:rPr>
              <a:t>Eixo Social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4586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Relatório!$A$57:$A$69</c:f>
              <c:strCache>
                <c:ptCount val="13"/>
                <c:pt idx="0">
                  <c:v>Trein. Agrotóx.</c:v>
                </c:pt>
                <c:pt idx="1">
                  <c:v>Trein. Roçad. Derriçad.</c:v>
                </c:pt>
                <c:pt idx="2">
                  <c:v>Trein. Motosserra</c:v>
                </c:pt>
                <c:pt idx="3">
                  <c:v>Trein. Tratorista</c:v>
                </c:pt>
                <c:pt idx="4">
                  <c:v>Trab. Registrado</c:v>
                </c:pt>
                <c:pt idx="5">
                  <c:v>Trab. Infantil</c:v>
                </c:pt>
                <c:pt idx="6">
                  <c:v>Trab. Escravo</c:v>
                </c:pt>
                <c:pt idx="7">
                  <c:v>Trab. Cond. de Risco</c:v>
                </c:pt>
                <c:pt idx="8">
                  <c:v>Organiz. Trab.</c:v>
                </c:pt>
                <c:pt idx="9">
                  <c:v>Salários</c:v>
                </c:pt>
                <c:pt idx="10">
                  <c:v>Educação</c:v>
                </c:pt>
                <c:pt idx="11">
                  <c:v>Saúde</c:v>
                </c:pt>
                <c:pt idx="12">
                  <c:v>Sucessão Familiar</c:v>
                </c:pt>
              </c:strCache>
            </c:strRef>
          </c:cat>
          <c:val>
            <c:numRef>
              <c:f>Relatório!$B$57:$B$69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F0-475C-A4FF-1A6437766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7829383"/>
        <c:axId val="85744342"/>
      </c:barChart>
      <c:catAx>
        <c:axId val="578293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700" b="0" strike="noStrike" spc="-1">
                <a:latin typeface="Arial"/>
              </a:defRPr>
            </a:pPr>
            <a:endParaRPr lang="pt-BR"/>
          </a:p>
        </c:txPr>
        <c:crossAx val="85744342"/>
        <c:crosses val="autoZero"/>
        <c:auto val="1"/>
        <c:lblAlgn val="ctr"/>
        <c:lblOffset val="100"/>
        <c:noMultiLvlLbl val="0"/>
      </c:catAx>
      <c:valAx>
        <c:axId val="85744342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0.00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700" b="0" strike="noStrike" spc="-1">
                <a:latin typeface="Arial"/>
              </a:defRPr>
            </a:pPr>
            <a:endParaRPr lang="pt-BR"/>
          </a:p>
        </c:txPr>
        <c:crossAx val="57829383"/>
        <c:crossesAt val="1"/>
        <c:crossBetween val="between"/>
      </c:valAx>
      <c:spPr>
        <a:noFill/>
        <a:ln w="0"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2.png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303840</xdr:colOff>
      <xdr:row>0</xdr:row>
      <xdr:rowOff>36360</xdr:rowOff>
    </xdr:from>
    <xdr:to>
      <xdr:col>6</xdr:col>
      <xdr:colOff>487440</xdr:colOff>
      <xdr:row>3</xdr:row>
      <xdr:rowOff>84600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73480" y="36360"/>
          <a:ext cx="3434760" cy="536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468000</xdr:colOff>
      <xdr:row>0</xdr:row>
      <xdr:rowOff>36000</xdr:rowOff>
    </xdr:from>
    <xdr:to>
      <xdr:col>0</xdr:col>
      <xdr:colOff>1709640</xdr:colOff>
      <xdr:row>2</xdr:row>
      <xdr:rowOff>131040</xdr:rowOff>
    </xdr:to>
    <xdr:pic>
      <xdr:nvPicPr>
        <xdr:cNvPr id="2" name="Figura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68000" y="36000"/>
          <a:ext cx="1241640" cy="420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1368000</xdr:colOff>
      <xdr:row>0</xdr:row>
      <xdr:rowOff>36000</xdr:rowOff>
    </xdr:from>
    <xdr:to>
      <xdr:col>0</xdr:col>
      <xdr:colOff>2609640</xdr:colOff>
      <xdr:row>2</xdr:row>
      <xdr:rowOff>106200</xdr:rowOff>
    </xdr:to>
    <xdr:pic>
      <xdr:nvPicPr>
        <xdr:cNvPr id="2" name="Figura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68000" y="36000"/>
          <a:ext cx="1241640" cy="420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82800</xdr:colOff>
      <xdr:row>7</xdr:row>
      <xdr:rowOff>83520</xdr:rowOff>
    </xdr:from>
    <xdr:to>
      <xdr:col>7</xdr:col>
      <xdr:colOff>764280</xdr:colOff>
      <xdr:row>19</xdr:row>
      <xdr:rowOff>26100</xdr:rowOff>
    </xdr:to>
    <xdr:graphicFrame macro="">
      <xdr:nvGraphicFramePr>
        <xdr:cNvPr id="3" name="shape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84960</xdr:colOff>
      <xdr:row>20</xdr:row>
      <xdr:rowOff>111600</xdr:rowOff>
    </xdr:from>
    <xdr:to>
      <xdr:col>7</xdr:col>
      <xdr:colOff>764280</xdr:colOff>
      <xdr:row>35</xdr:row>
      <xdr:rowOff>37140</xdr:rowOff>
    </xdr:to>
    <xdr:graphicFrame macro="">
      <xdr:nvGraphicFramePr>
        <xdr:cNvPr id="4" name="shap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84960</xdr:colOff>
      <xdr:row>36</xdr:row>
      <xdr:rowOff>147240</xdr:rowOff>
    </xdr:from>
    <xdr:to>
      <xdr:col>7</xdr:col>
      <xdr:colOff>764280</xdr:colOff>
      <xdr:row>52</xdr:row>
      <xdr:rowOff>83520</xdr:rowOff>
    </xdr:to>
    <xdr:graphicFrame macro="">
      <xdr:nvGraphicFramePr>
        <xdr:cNvPr id="5" name="shap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</xdr:col>
      <xdr:colOff>84960</xdr:colOff>
      <xdr:row>52</xdr:row>
      <xdr:rowOff>155520</xdr:rowOff>
    </xdr:from>
    <xdr:to>
      <xdr:col>7</xdr:col>
      <xdr:colOff>764280</xdr:colOff>
      <xdr:row>69</xdr:row>
      <xdr:rowOff>120600</xdr:rowOff>
    </xdr:to>
    <xdr:graphicFrame macro="">
      <xdr:nvGraphicFramePr>
        <xdr:cNvPr id="6" name="shap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0</xdr:col>
      <xdr:colOff>510120</xdr:colOff>
      <xdr:row>0</xdr:row>
      <xdr:rowOff>45720</xdr:rowOff>
    </xdr:from>
    <xdr:to>
      <xdr:col>0</xdr:col>
      <xdr:colOff>1751760</xdr:colOff>
      <xdr:row>2</xdr:row>
      <xdr:rowOff>140760</xdr:rowOff>
    </xdr:to>
    <xdr:pic>
      <xdr:nvPicPr>
        <xdr:cNvPr id="7" name="Figura 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510120" y="45720"/>
          <a:ext cx="1241640" cy="420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211320</xdr:colOff>
      <xdr:row>0</xdr:row>
      <xdr:rowOff>44640</xdr:rowOff>
    </xdr:from>
    <xdr:to>
      <xdr:col>0</xdr:col>
      <xdr:colOff>1452960</xdr:colOff>
      <xdr:row>2</xdr:row>
      <xdr:rowOff>139680</xdr:rowOff>
    </xdr:to>
    <xdr:pic>
      <xdr:nvPicPr>
        <xdr:cNvPr id="8" name="Figura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1320" y="44640"/>
          <a:ext cx="1241640" cy="4201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64"/>
  <sheetViews>
    <sheetView showGridLines="0" tabSelected="1" view="pageBreakPreview" zoomScaleNormal="100" zoomScaleSheetLayoutView="100" zoomScalePageLayoutView="85" workbookViewId="0">
      <selection activeCell="J63" sqref="J63"/>
    </sheetView>
  </sheetViews>
  <sheetFormatPr defaultColWidth="11.5703125" defaultRowHeight="15" x14ac:dyDescent="0.25"/>
  <cols>
    <col min="1" max="1" width="5" style="180" customWidth="1"/>
    <col min="2" max="8" width="11.5703125" style="180"/>
    <col min="9" max="9" width="5" style="180" customWidth="1"/>
    <col min="10" max="1024" width="11.5703125" style="180"/>
    <col min="1025" max="16384" width="11.5703125" style="181"/>
  </cols>
  <sheetData>
    <row r="1" spans="2:8" x14ac:dyDescent="0.25">
      <c r="B1" s="176"/>
      <c r="C1" s="176"/>
      <c r="D1" s="176"/>
      <c r="E1" s="176"/>
      <c r="F1" s="176"/>
      <c r="G1" s="176"/>
      <c r="H1" s="176"/>
    </row>
    <row r="2" spans="2:8" x14ac:dyDescent="0.25">
      <c r="B2" s="176"/>
      <c r="C2" s="176"/>
      <c r="D2" s="176"/>
      <c r="E2" s="176"/>
      <c r="F2" s="176"/>
      <c r="G2" s="176"/>
      <c r="H2" s="176"/>
    </row>
    <row r="3" spans="2:8" x14ac:dyDescent="0.25">
      <c r="B3" s="176"/>
      <c r="C3" s="176"/>
      <c r="D3" s="176"/>
      <c r="E3" s="176"/>
      <c r="F3" s="176"/>
      <c r="G3" s="176"/>
      <c r="H3" s="176"/>
    </row>
    <row r="4" spans="2:8" x14ac:dyDescent="0.25">
      <c r="B4" s="176"/>
      <c r="C4" s="176"/>
      <c r="D4" s="176"/>
      <c r="E4" s="176"/>
      <c r="F4" s="176"/>
      <c r="G4" s="176"/>
      <c r="H4" s="176"/>
    </row>
    <row r="6" spans="2:8" ht="12.75" customHeight="1" x14ac:dyDescent="0.25">
      <c r="B6" s="99" t="s">
        <v>0</v>
      </c>
      <c r="C6" s="99"/>
      <c r="D6" s="99"/>
      <c r="E6" s="99"/>
      <c r="F6" s="99"/>
      <c r="G6" s="99"/>
      <c r="H6" s="99"/>
    </row>
    <row r="7" spans="2:8" x14ac:dyDescent="0.25">
      <c r="B7" s="99"/>
      <c r="C7" s="99"/>
      <c r="D7" s="99"/>
      <c r="E7" s="99"/>
      <c r="F7" s="99"/>
      <c r="G7" s="99"/>
      <c r="H7" s="99"/>
    </row>
    <row r="8" spans="2:8" x14ac:dyDescent="0.25">
      <c r="B8" s="99"/>
      <c r="C8" s="99"/>
      <c r="D8" s="99"/>
      <c r="E8" s="99"/>
      <c r="F8" s="99"/>
      <c r="G8" s="99"/>
      <c r="H8" s="99"/>
    </row>
    <row r="9" spans="2:8" x14ac:dyDescent="0.25">
      <c r="B9" s="99"/>
      <c r="C9" s="99"/>
      <c r="D9" s="99"/>
      <c r="E9" s="99"/>
      <c r="F9" s="99"/>
      <c r="G9" s="99"/>
      <c r="H9" s="99"/>
    </row>
    <row r="11" spans="2:8" x14ac:dyDescent="0.25">
      <c r="C11" s="97" t="s">
        <v>1</v>
      </c>
      <c r="D11" s="97"/>
      <c r="E11" s="97"/>
      <c r="F11" s="97"/>
      <c r="G11" s="97"/>
    </row>
    <row r="12" spans="2:8" x14ac:dyDescent="0.25">
      <c r="C12" s="97"/>
      <c r="D12" s="97"/>
      <c r="E12" s="97"/>
      <c r="F12" s="97"/>
      <c r="G12" s="97"/>
    </row>
    <row r="13" spans="2:8" x14ac:dyDescent="0.25">
      <c r="C13" s="97" t="s">
        <v>2</v>
      </c>
      <c r="D13" s="97"/>
      <c r="E13" s="97"/>
      <c r="F13" s="97"/>
      <c r="G13" s="97"/>
    </row>
    <row r="14" spans="2:8" x14ac:dyDescent="0.25">
      <c r="C14" s="97"/>
      <c r="D14" s="97"/>
      <c r="E14" s="97"/>
      <c r="F14" s="97"/>
      <c r="G14" s="97"/>
    </row>
    <row r="15" spans="2:8" x14ac:dyDescent="0.25">
      <c r="C15" s="97" t="s">
        <v>3</v>
      </c>
      <c r="D15" s="97"/>
      <c r="E15" s="97"/>
      <c r="F15" s="97"/>
      <c r="G15" s="97"/>
    </row>
    <row r="16" spans="2:8" x14ac:dyDescent="0.25">
      <c r="C16" s="97"/>
      <c r="D16" s="97"/>
      <c r="E16" s="97"/>
      <c r="F16" s="97"/>
      <c r="G16" s="97"/>
    </row>
    <row r="17" spans="2:8" x14ac:dyDescent="0.25">
      <c r="C17" s="97" t="s">
        <v>4</v>
      </c>
      <c r="D17" s="97"/>
      <c r="E17" s="97"/>
      <c r="F17" s="97"/>
      <c r="G17" s="97"/>
    </row>
    <row r="18" spans="2:8" x14ac:dyDescent="0.25">
      <c r="C18" s="97"/>
      <c r="D18" s="97"/>
      <c r="E18" s="97"/>
      <c r="F18" s="97"/>
      <c r="G18" s="97"/>
    </row>
    <row r="19" spans="2:8" x14ac:dyDescent="0.25">
      <c r="C19" s="97" t="s">
        <v>5</v>
      </c>
      <c r="D19" s="97"/>
      <c r="E19" s="97"/>
      <c r="F19" s="97"/>
      <c r="G19" s="97"/>
    </row>
    <row r="20" spans="2:8" x14ac:dyDescent="0.25">
      <c r="C20" s="97"/>
      <c r="D20" s="97"/>
      <c r="E20" s="97"/>
      <c r="F20" s="97"/>
      <c r="G20" s="97"/>
    </row>
    <row r="21" spans="2:8" x14ac:dyDescent="0.25">
      <c r="C21" s="97" t="s">
        <v>6</v>
      </c>
      <c r="D21" s="97"/>
      <c r="E21" s="97"/>
      <c r="F21" s="97"/>
      <c r="G21" s="97"/>
    </row>
    <row r="22" spans="2:8" x14ac:dyDescent="0.25">
      <c r="C22" s="97"/>
      <c r="D22" s="97"/>
      <c r="E22" s="97"/>
      <c r="F22" s="97"/>
      <c r="G22" s="97"/>
    </row>
    <row r="23" spans="2:8" x14ac:dyDescent="0.25">
      <c r="C23" s="97" t="s">
        <v>7</v>
      </c>
      <c r="D23" s="97"/>
      <c r="E23" s="97"/>
      <c r="F23" s="97"/>
      <c r="G23" s="97"/>
    </row>
    <row r="24" spans="2:8" x14ac:dyDescent="0.25">
      <c r="C24" s="97"/>
      <c r="D24" s="97"/>
      <c r="E24" s="97"/>
      <c r="F24" s="97"/>
      <c r="G24" s="97"/>
    </row>
    <row r="27" spans="2:8" x14ac:dyDescent="0.25">
      <c r="B27" s="183" t="s">
        <v>500</v>
      </c>
      <c r="C27" s="183"/>
      <c r="D27" s="183"/>
      <c r="E27" s="183"/>
      <c r="F27" s="183"/>
      <c r="G27" s="183"/>
      <c r="H27" s="183"/>
    </row>
    <row r="28" spans="2:8" ht="15.75" x14ac:dyDescent="0.25">
      <c r="B28" s="177"/>
      <c r="C28" s="96"/>
      <c r="D28" s="96"/>
      <c r="E28" s="96"/>
      <c r="F28" s="96"/>
      <c r="G28" s="96"/>
      <c r="H28" s="96"/>
    </row>
    <row r="29" spans="2:8" x14ac:dyDescent="0.25">
      <c r="B29" s="178" t="s">
        <v>501</v>
      </c>
      <c r="C29" s="178"/>
      <c r="D29" s="178"/>
      <c r="E29" s="178"/>
      <c r="F29" s="178"/>
      <c r="G29" s="178"/>
      <c r="H29" s="178"/>
    </row>
    <row r="30" spans="2:8" x14ac:dyDescent="0.25">
      <c r="B30" s="178"/>
      <c r="C30" s="178"/>
      <c r="D30" s="178"/>
      <c r="E30" s="178"/>
      <c r="F30" s="178"/>
      <c r="G30" s="178"/>
      <c r="H30" s="178"/>
    </row>
    <row r="31" spans="2:8" x14ac:dyDescent="0.25">
      <c r="B31" s="179"/>
      <c r="C31" s="179"/>
      <c r="D31" s="179"/>
      <c r="E31" s="179"/>
      <c r="F31" s="179"/>
      <c r="G31" s="179"/>
      <c r="H31" s="179"/>
    </row>
    <row r="32" spans="2:8" x14ac:dyDescent="0.25">
      <c r="B32" s="178" t="s">
        <v>502</v>
      </c>
      <c r="C32" s="178"/>
      <c r="D32" s="178"/>
      <c r="E32" s="178"/>
      <c r="F32" s="178"/>
      <c r="G32" s="178"/>
      <c r="H32" s="178"/>
    </row>
    <row r="33" spans="2:8" x14ac:dyDescent="0.25">
      <c r="B33" s="178"/>
      <c r="C33" s="178"/>
      <c r="D33" s="178"/>
      <c r="E33" s="178"/>
      <c r="F33" s="178"/>
      <c r="G33" s="178"/>
      <c r="H33" s="178"/>
    </row>
    <row r="34" spans="2:8" x14ac:dyDescent="0.25">
      <c r="B34" s="179"/>
      <c r="C34" s="179"/>
      <c r="D34" s="179"/>
      <c r="E34" s="179"/>
      <c r="F34" s="179"/>
      <c r="G34" s="179"/>
      <c r="H34" s="179"/>
    </row>
    <row r="35" spans="2:8" x14ac:dyDescent="0.25">
      <c r="B35" s="178" t="s">
        <v>503</v>
      </c>
      <c r="C35" s="178"/>
      <c r="D35" s="178"/>
      <c r="E35" s="178"/>
      <c r="F35" s="178"/>
      <c r="G35" s="178"/>
      <c r="H35" s="178"/>
    </row>
    <row r="36" spans="2:8" x14ac:dyDescent="0.25">
      <c r="B36" s="178"/>
      <c r="C36" s="178"/>
      <c r="D36" s="178"/>
      <c r="E36" s="178"/>
      <c r="F36" s="178"/>
      <c r="G36" s="178"/>
      <c r="H36" s="178"/>
    </row>
    <row r="37" spans="2:8" x14ac:dyDescent="0.25">
      <c r="B37" s="178"/>
      <c r="C37" s="178"/>
      <c r="D37" s="178"/>
      <c r="E37" s="178"/>
      <c r="F37" s="178"/>
      <c r="G37" s="178"/>
      <c r="H37" s="178"/>
    </row>
    <row r="38" spans="2:8" x14ac:dyDescent="0.25">
      <c r="B38" s="179"/>
      <c r="C38" s="96"/>
      <c r="D38" s="96"/>
      <c r="E38" s="96"/>
      <c r="F38" s="96"/>
      <c r="G38" s="96"/>
      <c r="H38" s="96"/>
    </row>
    <row r="39" spans="2:8" x14ac:dyDescent="0.25">
      <c r="B39" s="178" t="s">
        <v>504</v>
      </c>
      <c r="C39" s="178"/>
      <c r="D39" s="178"/>
      <c r="E39" s="178"/>
      <c r="F39" s="178"/>
      <c r="G39" s="178"/>
      <c r="H39" s="178"/>
    </row>
    <row r="40" spans="2:8" x14ac:dyDescent="0.25">
      <c r="B40" s="178"/>
      <c r="C40" s="178"/>
      <c r="D40" s="178"/>
      <c r="E40" s="178"/>
      <c r="F40" s="178"/>
      <c r="G40" s="178"/>
      <c r="H40" s="178"/>
    </row>
    <row r="41" spans="2:8" x14ac:dyDescent="0.25">
      <c r="B41" s="178"/>
      <c r="C41" s="178"/>
      <c r="D41" s="178"/>
      <c r="E41" s="178"/>
      <c r="F41" s="178"/>
      <c r="G41" s="178"/>
      <c r="H41" s="178"/>
    </row>
    <row r="42" spans="2:8" x14ac:dyDescent="0.25">
      <c r="B42" s="178"/>
      <c r="C42" s="178"/>
      <c r="D42" s="178"/>
      <c r="E42" s="178"/>
      <c r="F42" s="178"/>
      <c r="G42" s="178"/>
      <c r="H42" s="178"/>
    </row>
    <row r="43" spans="2:8" x14ac:dyDescent="0.25">
      <c r="B43" s="178"/>
      <c r="C43" s="178"/>
      <c r="D43" s="178"/>
      <c r="E43" s="178"/>
      <c r="F43" s="178"/>
      <c r="G43" s="178"/>
      <c r="H43" s="178"/>
    </row>
    <row r="44" spans="2:8" x14ac:dyDescent="0.25">
      <c r="B44" s="179"/>
      <c r="C44" s="96"/>
      <c r="D44" s="96"/>
      <c r="E44" s="96"/>
      <c r="F44" s="96"/>
      <c r="G44" s="96"/>
      <c r="H44" s="96"/>
    </row>
    <row r="45" spans="2:8" x14ac:dyDescent="0.25">
      <c r="B45" s="178" t="s">
        <v>505</v>
      </c>
      <c r="C45" s="178"/>
      <c r="D45" s="178"/>
      <c r="E45" s="178"/>
      <c r="F45" s="178"/>
      <c r="G45" s="178"/>
      <c r="H45" s="178"/>
    </row>
    <row r="46" spans="2:8" x14ac:dyDescent="0.25">
      <c r="B46" s="178"/>
      <c r="C46" s="178"/>
      <c r="D46" s="178"/>
      <c r="E46" s="178"/>
      <c r="F46" s="178"/>
      <c r="G46" s="178"/>
      <c r="H46" s="178"/>
    </row>
    <row r="47" spans="2:8" x14ac:dyDescent="0.25">
      <c r="B47" s="179"/>
      <c r="C47" s="96"/>
      <c r="D47" s="96"/>
      <c r="E47" s="96"/>
      <c r="F47" s="96"/>
      <c r="G47" s="96"/>
      <c r="H47" s="96"/>
    </row>
    <row r="48" spans="2:8" x14ac:dyDescent="0.25">
      <c r="B48" s="178" t="s">
        <v>506</v>
      </c>
      <c r="C48" s="178"/>
      <c r="D48" s="178"/>
      <c r="E48" s="178"/>
      <c r="F48" s="178"/>
      <c r="G48" s="178"/>
      <c r="H48" s="178"/>
    </row>
    <row r="49" spans="2:8" x14ac:dyDescent="0.25">
      <c r="B49" s="178"/>
      <c r="C49" s="178"/>
      <c r="D49" s="178"/>
      <c r="E49" s="178"/>
      <c r="F49" s="178"/>
      <c r="G49" s="178"/>
      <c r="H49" s="178"/>
    </row>
    <row r="50" spans="2:8" ht="15.75" x14ac:dyDescent="0.25">
      <c r="B50" s="177"/>
      <c r="C50" s="96"/>
      <c r="D50" s="96"/>
      <c r="E50" s="96"/>
      <c r="F50" s="96"/>
      <c r="G50" s="96"/>
      <c r="H50" s="96"/>
    </row>
    <row r="51" spans="2:8" x14ac:dyDescent="0.25">
      <c r="B51" s="178" t="s">
        <v>507</v>
      </c>
      <c r="C51" s="178"/>
      <c r="D51" s="178"/>
      <c r="E51" s="178"/>
      <c r="F51" s="178"/>
      <c r="G51" s="178"/>
      <c r="H51" s="178"/>
    </row>
    <row r="52" spans="2:8" x14ac:dyDescent="0.25">
      <c r="B52" s="178"/>
      <c r="C52" s="178"/>
      <c r="D52" s="178"/>
      <c r="E52" s="178"/>
      <c r="F52" s="178"/>
      <c r="G52" s="178"/>
      <c r="H52" s="178"/>
    </row>
    <row r="54" spans="2:8" x14ac:dyDescent="0.25">
      <c r="B54" s="182" t="s">
        <v>508</v>
      </c>
      <c r="C54" s="182"/>
      <c r="D54" s="182"/>
      <c r="E54" s="182"/>
      <c r="F54" s="182"/>
      <c r="G54" s="182"/>
      <c r="H54" s="182"/>
    </row>
    <row r="55" spans="2:8" x14ac:dyDescent="0.25">
      <c r="B55" s="182"/>
      <c r="C55" s="182"/>
      <c r="D55" s="182"/>
      <c r="E55" s="182"/>
      <c r="F55" s="182"/>
      <c r="G55" s="182"/>
      <c r="H55" s="182"/>
    </row>
    <row r="57" spans="2:8" x14ac:dyDescent="0.25">
      <c r="B57" s="182" t="s">
        <v>509</v>
      </c>
      <c r="C57" s="182"/>
      <c r="D57" s="182"/>
      <c r="E57" s="182"/>
      <c r="F57" s="182"/>
      <c r="G57" s="182"/>
      <c r="H57" s="182"/>
    </row>
    <row r="58" spans="2:8" x14ac:dyDescent="0.25">
      <c r="B58" s="182"/>
      <c r="C58" s="182"/>
      <c r="D58" s="182"/>
      <c r="E58" s="182"/>
      <c r="F58" s="182"/>
      <c r="G58" s="182"/>
      <c r="H58" s="182"/>
    </row>
    <row r="59" spans="2:8" x14ac:dyDescent="0.25">
      <c r="B59" s="182"/>
      <c r="C59" s="182"/>
      <c r="D59" s="182"/>
      <c r="E59" s="182"/>
      <c r="F59" s="182"/>
      <c r="G59" s="182"/>
      <c r="H59" s="182"/>
    </row>
    <row r="60" spans="2:8" x14ac:dyDescent="0.25">
      <c r="B60" s="182"/>
      <c r="C60" s="182"/>
      <c r="D60" s="182"/>
      <c r="E60" s="182"/>
      <c r="F60" s="182"/>
      <c r="G60" s="182"/>
      <c r="H60" s="182"/>
    </row>
    <row r="62" spans="2:8" x14ac:dyDescent="0.25">
      <c r="B62" s="182" t="s">
        <v>510</v>
      </c>
      <c r="C62" s="182"/>
      <c r="D62" s="182"/>
      <c r="E62" s="182"/>
      <c r="F62" s="182"/>
      <c r="G62" s="182"/>
      <c r="H62" s="182"/>
    </row>
    <row r="63" spans="2:8" x14ac:dyDescent="0.25">
      <c r="B63" s="182"/>
      <c r="C63" s="182"/>
      <c r="D63" s="182"/>
      <c r="E63" s="182"/>
      <c r="F63" s="182"/>
      <c r="G63" s="182"/>
      <c r="H63" s="182"/>
    </row>
    <row r="64" spans="2:8" x14ac:dyDescent="0.25">
      <c r="B64" s="182"/>
      <c r="C64" s="182"/>
      <c r="D64" s="182"/>
      <c r="E64" s="182"/>
      <c r="F64" s="182"/>
      <c r="G64" s="182"/>
      <c r="H64" s="182"/>
    </row>
  </sheetData>
  <sheetProtection algorithmName="SHA-512" hashValue="fBnqS8hb293cL+TY7QQjZ9kli1Sv5tpH/6XDc/OBhETgHTE2U4DSgpFVmaFA9RW9SazkGUVt6aT+j+5yHiTeqg==" saltValue="6s75k2DzgXsQzFBiDp0nRA==" spinCount="100000" sheet="1" objects="1" scenarios="1"/>
  <mergeCells count="20">
    <mergeCell ref="B54:H55"/>
    <mergeCell ref="B57:H60"/>
    <mergeCell ref="B62:H64"/>
    <mergeCell ref="B27:H27"/>
    <mergeCell ref="B35:H37"/>
    <mergeCell ref="B39:H43"/>
    <mergeCell ref="B45:H46"/>
    <mergeCell ref="B48:H49"/>
    <mergeCell ref="B51:H52"/>
    <mergeCell ref="B29:H30"/>
    <mergeCell ref="B32:H33"/>
    <mergeCell ref="C17:G18"/>
    <mergeCell ref="C19:G20"/>
    <mergeCell ref="C21:G22"/>
    <mergeCell ref="C23:G24"/>
    <mergeCell ref="B1:H4"/>
    <mergeCell ref="B6:H9"/>
    <mergeCell ref="C11:G12"/>
    <mergeCell ref="C13:G14"/>
    <mergeCell ref="C15:G16"/>
  </mergeCells>
  <hyperlinks>
    <hyperlink ref="C11" location="Apresentação!A1" display="Apresentação" xr:uid="{00000000-0004-0000-0000-000000000000}"/>
    <hyperlink ref="C13" location="Checklist!A1" display="Checklist" xr:uid="{00000000-0004-0000-0000-000001000000}"/>
    <hyperlink ref="C15" location="10 Mandamentos do Café!A1" display="Os Dez Mandamentos para Produzir Cafés de Qualidade" xr:uid="{00000000-0004-0000-0000-000002000000}"/>
    <hyperlink ref="C17" location="Caracterização!A1" display="Caracterização da Propriedade Rural" xr:uid="{00000000-0004-0000-0000-000003000000}"/>
    <hyperlink ref="C19" location="Indicadores!A1" display="Indicadores Socioeconômicos e Ambientais" xr:uid="{00000000-0004-0000-0000-000004000000}"/>
    <hyperlink ref="C21" location="Relatório!A1" display="Relatório de Indicadores de Sustentabilidade" xr:uid="{00000000-0004-0000-0000-000005000000}"/>
    <hyperlink ref="C23" location="Planejamento!A1" display="Planejamento Técnico de Ações" xr:uid="{00000000-0004-0000-0000-000006000000}"/>
  </hyperlinks>
  <printOptions horizontalCentered="1"/>
  <pageMargins left="0.39374999999999999" right="0.39374999999999999" top="0.39374999999999999" bottom="0.39374999999999999" header="0.511811023622047" footer="0.511811023622047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61"/>
  <sheetViews>
    <sheetView showGridLines="0" view="pageBreakPreview" zoomScaleNormal="100" zoomScaleSheetLayoutView="100" zoomScalePageLayoutView="85" workbookViewId="0">
      <selection activeCell="B2" sqref="B2:K2"/>
    </sheetView>
  </sheetViews>
  <sheetFormatPr defaultColWidth="11.5703125" defaultRowHeight="15" x14ac:dyDescent="0.25"/>
  <cols>
    <col min="1" max="1" width="5" style="5" customWidth="1"/>
    <col min="2" max="11" width="11.5703125" style="5"/>
    <col min="12" max="12" width="5" style="5" customWidth="1"/>
    <col min="13" max="13" width="13.85546875" style="5" bestFit="1" customWidth="1"/>
    <col min="14" max="1024" width="11.5703125" style="5"/>
  </cols>
  <sheetData>
    <row r="1" spans="2:13" x14ac:dyDescent="0.25"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2:13" ht="12.75" customHeight="1" x14ac:dyDescent="0.25">
      <c r="B2" s="101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M2" s="3" t="s">
        <v>8</v>
      </c>
    </row>
    <row r="3" spans="2:13" x14ac:dyDescent="0.25">
      <c r="B3" s="1"/>
      <c r="C3" s="1"/>
      <c r="D3" s="1"/>
      <c r="E3" s="1"/>
      <c r="F3" s="6"/>
      <c r="G3" s="6"/>
      <c r="H3" s="6"/>
      <c r="I3" s="6"/>
      <c r="J3" s="6"/>
      <c r="K3" s="6"/>
    </row>
    <row r="4" spans="2:13" x14ac:dyDescent="0.25">
      <c r="B4" s="100" t="s">
        <v>9</v>
      </c>
      <c r="C4" s="100"/>
      <c r="D4" s="100"/>
      <c r="E4" s="100"/>
      <c r="F4" s="100"/>
      <c r="G4" s="100"/>
      <c r="H4" s="100"/>
      <c r="I4" s="100"/>
      <c r="J4" s="100"/>
      <c r="K4" s="100"/>
    </row>
    <row r="6" spans="2:13" ht="12.75" customHeight="1" x14ac:dyDescent="0.25">
      <c r="B6" s="102" t="s">
        <v>10</v>
      </c>
      <c r="C6" s="102"/>
      <c r="D6" s="102"/>
      <c r="E6" s="102"/>
      <c r="F6" s="102"/>
      <c r="G6" s="102"/>
      <c r="H6" s="102"/>
      <c r="I6" s="102"/>
      <c r="J6" s="102"/>
      <c r="K6" s="102"/>
    </row>
    <row r="7" spans="2:13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2:13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</row>
    <row r="9" spans="2:13" x14ac:dyDescent="0.25"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spans="2:13" x14ac:dyDescent="0.25"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2" spans="2:13" x14ac:dyDescent="0.25">
      <c r="E12" s="100" t="s">
        <v>11</v>
      </c>
      <c r="F12" s="100"/>
      <c r="G12" s="100"/>
      <c r="H12" s="100"/>
    </row>
    <row r="13" spans="2:13" x14ac:dyDescent="0.25">
      <c r="E13" s="2"/>
    </row>
    <row r="14" spans="2:13" x14ac:dyDescent="0.25">
      <c r="B14" s="107" t="s">
        <v>12</v>
      </c>
      <c r="C14" s="107"/>
      <c r="D14" s="107"/>
      <c r="E14" s="107"/>
      <c r="F14" s="107"/>
      <c r="G14" s="107"/>
      <c r="H14" s="107"/>
      <c r="I14" s="107"/>
      <c r="J14" s="107"/>
      <c r="K14" s="107"/>
    </row>
    <row r="15" spans="2:13" x14ac:dyDescent="0.25">
      <c r="B15" s="107"/>
      <c r="C15" s="107"/>
      <c r="D15" s="107"/>
      <c r="E15" s="107"/>
      <c r="F15" s="107"/>
      <c r="G15" s="107"/>
      <c r="H15" s="107"/>
      <c r="I15" s="107"/>
      <c r="J15" s="107"/>
      <c r="K15" s="107"/>
    </row>
    <row r="16" spans="2:13" ht="12.75" customHeight="1" x14ac:dyDescent="0.25">
      <c r="B16" s="108" t="s">
        <v>13</v>
      </c>
      <c r="C16" s="108"/>
      <c r="D16" s="108"/>
      <c r="E16" s="108"/>
      <c r="F16" s="108"/>
      <c r="G16" s="108"/>
      <c r="H16" s="108"/>
      <c r="I16" s="108"/>
      <c r="J16" s="108"/>
      <c r="K16" s="108"/>
    </row>
    <row r="17" spans="2:11" x14ac:dyDescent="0.25">
      <c r="B17" s="108"/>
      <c r="C17" s="108"/>
      <c r="D17" s="108"/>
      <c r="E17" s="108"/>
      <c r="F17" s="108"/>
      <c r="G17" s="108"/>
      <c r="H17" s="108"/>
      <c r="I17" s="108"/>
      <c r="J17" s="108"/>
      <c r="K17" s="108"/>
    </row>
    <row r="18" spans="2:11" x14ac:dyDescent="0.25">
      <c r="B18" s="108"/>
      <c r="C18" s="108"/>
      <c r="D18" s="108"/>
      <c r="E18" s="108"/>
      <c r="F18" s="108"/>
      <c r="G18" s="108"/>
      <c r="H18" s="108"/>
      <c r="I18" s="108"/>
      <c r="J18" s="108"/>
      <c r="K18" s="108"/>
    </row>
    <row r="19" spans="2:11" ht="15" customHeight="1" x14ac:dyDescent="0.25">
      <c r="B19" s="110" t="s">
        <v>14</v>
      </c>
      <c r="C19" s="111"/>
      <c r="D19" s="111"/>
      <c r="E19" s="111"/>
      <c r="F19" s="111"/>
      <c r="G19" s="111"/>
      <c r="H19" s="111"/>
      <c r="I19" s="111"/>
      <c r="J19" s="111"/>
      <c r="K19" s="112"/>
    </row>
    <row r="20" spans="2:11" x14ac:dyDescent="0.25">
      <c r="B20" s="113"/>
      <c r="C20" s="114"/>
      <c r="D20" s="114"/>
      <c r="E20" s="114"/>
      <c r="F20" s="114"/>
      <c r="G20" s="114"/>
      <c r="H20" s="114"/>
      <c r="I20" s="114"/>
      <c r="J20" s="114"/>
      <c r="K20" s="115"/>
    </row>
    <row r="21" spans="2:11" x14ac:dyDescent="0.25">
      <c r="B21" s="113"/>
      <c r="C21" s="114"/>
      <c r="D21" s="114"/>
      <c r="E21" s="114"/>
      <c r="F21" s="114"/>
      <c r="G21" s="114"/>
      <c r="H21" s="114"/>
      <c r="I21" s="114"/>
      <c r="J21" s="114"/>
      <c r="K21" s="115"/>
    </row>
    <row r="22" spans="2:11" x14ac:dyDescent="0.25">
      <c r="B22" s="116"/>
      <c r="C22" s="117"/>
      <c r="D22" s="117"/>
      <c r="E22" s="117"/>
      <c r="F22" s="117"/>
      <c r="G22" s="117"/>
      <c r="H22" s="117"/>
      <c r="I22" s="117"/>
      <c r="J22" s="117"/>
      <c r="K22" s="118"/>
    </row>
    <row r="23" spans="2:11" ht="12.75" customHeight="1" x14ac:dyDescent="0.25">
      <c r="B23" s="108" t="s">
        <v>15</v>
      </c>
      <c r="C23" s="108"/>
      <c r="D23" s="108"/>
      <c r="E23" s="108"/>
      <c r="F23" s="108"/>
      <c r="G23" s="108"/>
      <c r="H23" s="108"/>
      <c r="I23" s="108"/>
      <c r="J23" s="108"/>
      <c r="K23" s="108"/>
    </row>
    <row r="24" spans="2:11" x14ac:dyDescent="0.25">
      <c r="B24" s="108"/>
      <c r="C24" s="108"/>
      <c r="D24" s="108"/>
      <c r="E24" s="108"/>
      <c r="F24" s="108"/>
      <c r="G24" s="108"/>
      <c r="H24" s="108"/>
      <c r="I24" s="108"/>
      <c r="J24" s="108"/>
      <c r="K24" s="108"/>
    </row>
    <row r="25" spans="2:11" x14ac:dyDescent="0.25">
      <c r="B25" s="108"/>
      <c r="C25" s="108"/>
      <c r="D25" s="108"/>
      <c r="E25" s="108"/>
      <c r="F25" s="108"/>
      <c r="G25" s="108"/>
      <c r="H25" s="108"/>
      <c r="I25" s="108"/>
      <c r="J25" s="108"/>
      <c r="K25" s="108"/>
    </row>
    <row r="26" spans="2:11" ht="12.75" customHeight="1" x14ac:dyDescent="0.25">
      <c r="B26" s="109"/>
      <c r="C26" s="106" t="s">
        <v>16</v>
      </c>
      <c r="D26" s="106"/>
      <c r="E26" s="106"/>
      <c r="F26" s="106"/>
      <c r="G26" s="106"/>
      <c r="H26" s="106"/>
      <c r="I26" s="106"/>
      <c r="J26" s="106"/>
      <c r="K26" s="106"/>
    </row>
    <row r="27" spans="2:11" x14ac:dyDescent="0.25">
      <c r="B27" s="109"/>
      <c r="C27" s="106"/>
      <c r="D27" s="106"/>
      <c r="E27" s="106"/>
      <c r="F27" s="106"/>
      <c r="G27" s="106"/>
      <c r="H27" s="106"/>
      <c r="I27" s="106"/>
      <c r="J27" s="106"/>
      <c r="K27" s="106"/>
    </row>
    <row r="28" spans="2:11" x14ac:dyDescent="0.25">
      <c r="B28" s="109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2:11" ht="12.75" customHeight="1" x14ac:dyDescent="0.25">
      <c r="B29" s="103"/>
      <c r="C29" s="104" t="s">
        <v>17</v>
      </c>
      <c r="D29" s="104"/>
      <c r="E29" s="104"/>
      <c r="F29" s="104"/>
      <c r="G29" s="104"/>
      <c r="H29" s="104"/>
      <c r="I29" s="104"/>
      <c r="J29" s="104"/>
      <c r="K29" s="104"/>
    </row>
    <row r="30" spans="2:11" x14ac:dyDescent="0.25">
      <c r="B30" s="103"/>
      <c r="C30" s="104"/>
      <c r="D30" s="104"/>
      <c r="E30" s="104"/>
      <c r="F30" s="104"/>
      <c r="G30" s="104"/>
      <c r="H30" s="104"/>
      <c r="I30" s="104"/>
      <c r="J30" s="104"/>
      <c r="K30" s="104"/>
    </row>
    <row r="31" spans="2:11" x14ac:dyDescent="0.25">
      <c r="B31" s="103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2:11" ht="12.75" customHeight="1" x14ac:dyDescent="0.25">
      <c r="B32" s="105"/>
      <c r="C32" s="106" t="s">
        <v>18</v>
      </c>
      <c r="D32" s="106"/>
      <c r="E32" s="106"/>
      <c r="F32" s="106"/>
      <c r="G32" s="106"/>
      <c r="H32" s="106"/>
      <c r="I32" s="106"/>
      <c r="J32" s="106"/>
      <c r="K32" s="106"/>
    </row>
    <row r="33" spans="2:11" x14ac:dyDescent="0.25">
      <c r="B33" s="105"/>
      <c r="C33" s="106"/>
      <c r="D33" s="106"/>
      <c r="E33" s="106"/>
      <c r="F33" s="106"/>
      <c r="G33" s="106"/>
      <c r="H33" s="106"/>
      <c r="I33" s="106"/>
      <c r="J33" s="106"/>
      <c r="K33" s="106"/>
    </row>
    <row r="34" spans="2:11" x14ac:dyDescent="0.25">
      <c r="B34" s="105"/>
      <c r="C34" s="106"/>
      <c r="D34" s="106"/>
      <c r="E34" s="106"/>
      <c r="F34" s="106"/>
      <c r="G34" s="106"/>
      <c r="H34" s="106"/>
      <c r="I34" s="106"/>
      <c r="J34" s="106"/>
      <c r="K34" s="106"/>
    </row>
    <row r="35" spans="2:11" ht="12.75" customHeight="1" x14ac:dyDescent="0.25">
      <c r="B35" s="120" t="s">
        <v>19</v>
      </c>
      <c r="C35" s="121"/>
      <c r="D35" s="121"/>
      <c r="E35" s="121"/>
      <c r="F35" s="121"/>
      <c r="G35" s="121"/>
      <c r="H35" s="121"/>
      <c r="I35" s="121"/>
      <c r="J35" s="121"/>
      <c r="K35" s="122"/>
    </row>
    <row r="36" spans="2:11" x14ac:dyDescent="0.25">
      <c r="B36" s="123"/>
      <c r="C36" s="124"/>
      <c r="D36" s="124"/>
      <c r="E36" s="124"/>
      <c r="F36" s="124"/>
      <c r="G36" s="124"/>
      <c r="H36" s="124"/>
      <c r="I36" s="124"/>
      <c r="J36" s="124"/>
      <c r="K36" s="125"/>
    </row>
    <row r="37" spans="2:11" x14ac:dyDescent="0.25">
      <c r="B37" s="123"/>
      <c r="C37" s="124"/>
      <c r="D37" s="124"/>
      <c r="E37" s="124"/>
      <c r="F37" s="124"/>
      <c r="G37" s="124"/>
      <c r="H37" s="124"/>
      <c r="I37" s="124"/>
      <c r="J37" s="124"/>
      <c r="K37" s="125"/>
    </row>
    <row r="38" spans="2:11" x14ac:dyDescent="0.25">
      <c r="B38" s="123"/>
      <c r="C38" s="124"/>
      <c r="D38" s="124"/>
      <c r="E38" s="124"/>
      <c r="F38" s="124"/>
      <c r="G38" s="124"/>
      <c r="H38" s="124"/>
      <c r="I38" s="124"/>
      <c r="J38" s="124"/>
      <c r="K38" s="125"/>
    </row>
    <row r="39" spans="2:11" x14ac:dyDescent="0.25">
      <c r="B39" s="126"/>
      <c r="C39" s="127"/>
      <c r="D39" s="127"/>
      <c r="E39" s="127"/>
      <c r="F39" s="127"/>
      <c r="G39" s="127"/>
      <c r="H39" s="127"/>
      <c r="I39" s="127"/>
      <c r="J39" s="127"/>
      <c r="K39" s="128"/>
    </row>
    <row r="40" spans="2:11" ht="12.75" customHeight="1" x14ac:dyDescent="0.25">
      <c r="B40" s="119" t="s">
        <v>20</v>
      </c>
      <c r="C40" s="119"/>
      <c r="D40" s="119"/>
      <c r="E40" s="119"/>
      <c r="F40" s="119"/>
      <c r="G40" s="119"/>
      <c r="H40" s="119"/>
      <c r="I40" s="119"/>
      <c r="J40" s="119"/>
      <c r="K40" s="119"/>
    </row>
    <row r="41" spans="2:11" x14ac:dyDescent="0.25">
      <c r="B41" s="119"/>
      <c r="C41" s="119"/>
      <c r="D41" s="119"/>
      <c r="E41" s="119"/>
      <c r="F41" s="119"/>
      <c r="G41" s="119"/>
      <c r="H41" s="119"/>
      <c r="I41" s="119"/>
      <c r="J41" s="119"/>
      <c r="K41" s="119"/>
    </row>
    <row r="42" spans="2:11" x14ac:dyDescent="0.25">
      <c r="B42" s="119"/>
      <c r="C42" s="119"/>
      <c r="D42" s="119"/>
      <c r="E42" s="119"/>
      <c r="F42" s="119"/>
      <c r="G42" s="119"/>
      <c r="H42" s="119"/>
      <c r="I42" s="119"/>
      <c r="J42" s="119"/>
      <c r="K42" s="119"/>
    </row>
    <row r="43" spans="2:11" ht="12.75" customHeight="1" x14ac:dyDescent="0.25">
      <c r="B43" s="119" t="s">
        <v>21</v>
      </c>
      <c r="C43" s="119"/>
      <c r="D43" s="119"/>
      <c r="E43" s="119"/>
      <c r="F43" s="119"/>
      <c r="G43" s="119"/>
      <c r="H43" s="119"/>
      <c r="I43" s="119"/>
      <c r="J43" s="119"/>
      <c r="K43" s="119"/>
    </row>
    <row r="44" spans="2:11" x14ac:dyDescent="0.25">
      <c r="B44" s="119"/>
      <c r="C44" s="119"/>
      <c r="D44" s="119"/>
      <c r="E44" s="119"/>
      <c r="F44" s="119"/>
      <c r="G44" s="119"/>
      <c r="H44" s="119"/>
      <c r="I44" s="119"/>
      <c r="J44" s="119"/>
      <c r="K44" s="119"/>
    </row>
    <row r="45" spans="2:11" x14ac:dyDescent="0.25">
      <c r="B45" s="119"/>
      <c r="C45" s="119"/>
      <c r="D45" s="119"/>
      <c r="E45" s="119"/>
      <c r="F45" s="119"/>
      <c r="G45" s="119"/>
      <c r="H45" s="119"/>
      <c r="I45" s="119"/>
      <c r="J45" s="119"/>
      <c r="K45" s="119"/>
    </row>
    <row r="47" spans="2:11" x14ac:dyDescent="0.25">
      <c r="B47" s="100" t="s">
        <v>22</v>
      </c>
      <c r="C47" s="100"/>
      <c r="D47" s="100"/>
      <c r="E47" s="100"/>
      <c r="F47" s="100"/>
      <c r="G47" s="100"/>
      <c r="H47" s="100"/>
      <c r="I47" s="100"/>
      <c r="J47" s="100"/>
      <c r="K47" s="100"/>
    </row>
    <row r="48" spans="2:11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2:11" x14ac:dyDescent="0.25">
      <c r="B49" s="98" t="s">
        <v>23</v>
      </c>
      <c r="C49" s="98"/>
      <c r="D49" s="98"/>
      <c r="E49" s="98"/>
      <c r="F49" s="98"/>
      <c r="G49" s="98" t="s">
        <v>24</v>
      </c>
      <c r="H49" s="98"/>
      <c r="I49" s="98"/>
      <c r="J49" s="98"/>
      <c r="K49" s="98"/>
    </row>
    <row r="50" spans="2:11" x14ac:dyDescent="0.25">
      <c r="B50" s="98" t="s">
        <v>25</v>
      </c>
      <c r="C50" s="98"/>
      <c r="D50" s="98"/>
      <c r="E50" s="98"/>
      <c r="F50" s="98"/>
      <c r="G50" s="98" t="s">
        <v>26</v>
      </c>
      <c r="H50" s="98"/>
      <c r="I50" s="98"/>
      <c r="J50" s="98"/>
      <c r="K50" s="98"/>
    </row>
    <row r="51" spans="2:11" x14ac:dyDescent="0.25">
      <c r="B51" s="98" t="s">
        <v>27</v>
      </c>
      <c r="C51" s="98"/>
      <c r="D51" s="98"/>
      <c r="E51" s="98"/>
      <c r="F51" s="98"/>
      <c r="G51" s="98" t="s">
        <v>26</v>
      </c>
      <c r="H51" s="98"/>
      <c r="I51" s="98"/>
      <c r="J51" s="98"/>
      <c r="K51" s="98"/>
    </row>
    <row r="52" spans="2:11" x14ac:dyDescent="0.25">
      <c r="B52" s="98" t="s">
        <v>28</v>
      </c>
      <c r="C52" s="98"/>
      <c r="D52" s="98"/>
      <c r="E52" s="98"/>
      <c r="F52" s="98"/>
      <c r="G52" s="98" t="s">
        <v>29</v>
      </c>
      <c r="H52" s="98"/>
      <c r="I52" s="98"/>
      <c r="J52" s="98"/>
      <c r="K52" s="98"/>
    </row>
    <row r="53" spans="2:11" x14ac:dyDescent="0.25">
      <c r="B53" s="98" t="s">
        <v>30</v>
      </c>
      <c r="C53" s="98"/>
      <c r="D53" s="98"/>
      <c r="E53" s="98"/>
      <c r="F53" s="98"/>
      <c r="G53" s="98" t="s">
        <v>24</v>
      </c>
      <c r="H53" s="98"/>
      <c r="I53" s="98"/>
      <c r="J53" s="98"/>
      <c r="K53" s="98"/>
    </row>
    <row r="54" spans="2:11" x14ac:dyDescent="0.25">
      <c r="B54" s="98" t="s">
        <v>31</v>
      </c>
      <c r="C54" s="98"/>
      <c r="D54" s="98"/>
      <c r="E54" s="98"/>
      <c r="F54" s="98"/>
      <c r="G54" s="98" t="s">
        <v>26</v>
      </c>
      <c r="H54" s="98"/>
      <c r="I54" s="98"/>
      <c r="J54" s="98"/>
      <c r="K54" s="98"/>
    </row>
    <row r="55" spans="2:11" x14ac:dyDescent="0.25">
      <c r="B55" s="98" t="s">
        <v>32</v>
      </c>
      <c r="C55" s="98"/>
      <c r="D55" s="98"/>
      <c r="E55" s="98"/>
      <c r="F55" s="98"/>
      <c r="G55" s="98" t="s">
        <v>29</v>
      </c>
      <c r="H55" s="98"/>
      <c r="I55" s="98"/>
      <c r="J55" s="98"/>
      <c r="K55" s="98"/>
    </row>
    <row r="56" spans="2:11" x14ac:dyDescent="0.25">
      <c r="B56" s="98" t="s">
        <v>33</v>
      </c>
      <c r="C56" s="98"/>
      <c r="D56" s="98"/>
      <c r="E56" s="98"/>
      <c r="F56" s="98"/>
      <c r="G56" s="98" t="s">
        <v>29</v>
      </c>
      <c r="H56" s="98"/>
      <c r="I56" s="98"/>
      <c r="J56" s="98"/>
      <c r="K56" s="98"/>
    </row>
    <row r="58" spans="2:11" x14ac:dyDescent="0.25">
      <c r="E58" s="7"/>
      <c r="F58" s="98" t="s">
        <v>34</v>
      </c>
      <c r="G58" s="98"/>
      <c r="H58" s="7"/>
    </row>
    <row r="59" spans="2:11" x14ac:dyDescent="0.25">
      <c r="E59" s="7"/>
      <c r="F59" s="7"/>
      <c r="G59" s="7"/>
      <c r="H59" s="7"/>
    </row>
    <row r="60" spans="2:11" x14ac:dyDescent="0.25">
      <c r="E60" s="129" t="s">
        <v>35</v>
      </c>
      <c r="F60" s="129"/>
      <c r="G60" s="129"/>
      <c r="H60" s="129"/>
      <c r="I60" s="130" t="s">
        <v>36</v>
      </c>
      <c r="J60" s="130"/>
      <c r="K60" s="130"/>
    </row>
    <row r="61" spans="2:11" x14ac:dyDescent="0.25">
      <c r="E61" s="8"/>
      <c r="F61" s="7"/>
      <c r="G61" s="7"/>
      <c r="H61" s="7"/>
      <c r="I61" s="9"/>
    </row>
  </sheetData>
  <sheetProtection algorithmName="SHA-512" hashValue="h3sKHLgO00nBk2kGYtDFAzwra4XooGoil9FyN/0kMQaOJejYZe+ZFNZeD3IrzJeQCdOBAfgiAu39QMK3tG6yAg==" saltValue="kasszGs59GUb0dvPevoumw==" spinCount="100000" sheet="1" objects="1" scenarios="1"/>
  <mergeCells count="38">
    <mergeCell ref="B35:K39"/>
    <mergeCell ref="B56:F56"/>
    <mergeCell ref="G56:K56"/>
    <mergeCell ref="F58:G58"/>
    <mergeCell ref="E60:H60"/>
    <mergeCell ref="I60:K60"/>
    <mergeCell ref="B53:F53"/>
    <mergeCell ref="G53:K53"/>
    <mergeCell ref="B54:F54"/>
    <mergeCell ref="G54:K54"/>
    <mergeCell ref="B55:F55"/>
    <mergeCell ref="G55:K55"/>
    <mergeCell ref="B50:F50"/>
    <mergeCell ref="G50:K50"/>
    <mergeCell ref="B51:F51"/>
    <mergeCell ref="G51:K51"/>
    <mergeCell ref="B52:F52"/>
    <mergeCell ref="G52:K52"/>
    <mergeCell ref="B40:K42"/>
    <mergeCell ref="B43:K45"/>
    <mergeCell ref="B47:K47"/>
    <mergeCell ref="B49:F49"/>
    <mergeCell ref="G49:K49"/>
    <mergeCell ref="B29:B31"/>
    <mergeCell ref="C29:K31"/>
    <mergeCell ref="B32:B34"/>
    <mergeCell ref="C32:K34"/>
    <mergeCell ref="B14:K15"/>
    <mergeCell ref="B16:K18"/>
    <mergeCell ref="B23:K25"/>
    <mergeCell ref="B26:B28"/>
    <mergeCell ref="C26:K28"/>
    <mergeCell ref="B19:K22"/>
    <mergeCell ref="B1:K1"/>
    <mergeCell ref="B2:K2"/>
    <mergeCell ref="B4:K4"/>
    <mergeCell ref="B6:K10"/>
    <mergeCell ref="E12:H12"/>
  </mergeCells>
  <hyperlinks>
    <hyperlink ref="M2" location="Menu!A1" display="Voltar ao menu" xr:uid="{00000000-0004-0000-0100-000000000000}"/>
  </hyperlinks>
  <printOptions horizontalCentered="1"/>
  <pageMargins left="0.39374999999999999" right="0.39374999999999999" top="0.39374999999999999" bottom="0.39374999999999999" header="0.511811023622047" footer="0.511811023622047"/>
  <pageSetup paperSize="9" scale="6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67"/>
  <sheetViews>
    <sheetView showGridLines="0" view="pageBreakPreview" zoomScaleNormal="100" zoomScaleSheetLayoutView="100" zoomScalePageLayoutView="85" workbookViewId="0">
      <selection sqref="A1:B2"/>
    </sheetView>
  </sheetViews>
  <sheetFormatPr defaultColWidth="11.5703125" defaultRowHeight="15" x14ac:dyDescent="0.25"/>
  <cols>
    <col min="1" max="1" width="94.140625" style="10" customWidth="1"/>
    <col min="2" max="2" width="93.7109375" style="10" customWidth="1"/>
    <col min="3" max="3" width="13.85546875" style="10" bestFit="1" customWidth="1"/>
    <col min="4" max="1024" width="11.28515625" style="10" customWidth="1"/>
  </cols>
  <sheetData>
    <row r="1" spans="1:1024" ht="13.9" customHeight="1" x14ac:dyDescent="0.25">
      <c r="A1" s="131" t="s">
        <v>37</v>
      </c>
      <c r="B1" s="13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</row>
    <row r="2" spans="1:1024" x14ac:dyDescent="0.25">
      <c r="A2" s="131"/>
      <c r="B2" s="131"/>
      <c r="C2" s="3" t="s">
        <v>8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</row>
    <row r="3" spans="1:1024" x14ac:dyDescent="0.25">
      <c r="A3" s="50" t="s">
        <v>38</v>
      </c>
      <c r="B3" s="50" t="s">
        <v>39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</row>
    <row r="4" spans="1:1024" x14ac:dyDescent="0.25">
      <c r="A4" s="51" t="s">
        <v>40</v>
      </c>
      <c r="B4" s="51" t="s">
        <v>41</v>
      </c>
    </row>
    <row r="5" spans="1:1024" x14ac:dyDescent="0.25">
      <c r="A5" s="51" t="s">
        <v>42</v>
      </c>
      <c r="B5" s="51" t="s">
        <v>43</v>
      </c>
    </row>
    <row r="6" spans="1:1024" x14ac:dyDescent="0.25">
      <c r="A6" s="51" t="s">
        <v>44</v>
      </c>
      <c r="B6" s="51" t="s">
        <v>43</v>
      </c>
    </row>
    <row r="7" spans="1:1024" x14ac:dyDescent="0.25">
      <c r="A7" s="51" t="s">
        <v>45</v>
      </c>
      <c r="B7" s="51" t="s">
        <v>46</v>
      </c>
    </row>
    <row r="8" spans="1:1024" ht="25.5" x14ac:dyDescent="0.25">
      <c r="A8" s="51" t="s">
        <v>47</v>
      </c>
      <c r="B8" s="51" t="s">
        <v>48</v>
      </c>
    </row>
    <row r="9" spans="1:1024" ht="25.5" x14ac:dyDescent="0.25">
      <c r="A9" s="51" t="s">
        <v>49</v>
      </c>
      <c r="B9" s="51" t="s">
        <v>48</v>
      </c>
    </row>
    <row r="10" spans="1:1024" x14ac:dyDescent="0.25">
      <c r="A10" s="51" t="s">
        <v>50</v>
      </c>
      <c r="B10" s="51" t="s">
        <v>51</v>
      </c>
    </row>
    <row r="11" spans="1:1024" x14ac:dyDescent="0.25">
      <c r="A11" s="51" t="s">
        <v>52</v>
      </c>
      <c r="B11" s="51" t="s">
        <v>53</v>
      </c>
    </row>
    <row r="12" spans="1:1024" x14ac:dyDescent="0.25">
      <c r="A12" s="51" t="s">
        <v>54</v>
      </c>
      <c r="B12" s="51" t="s">
        <v>55</v>
      </c>
    </row>
    <row r="13" spans="1:1024" x14ac:dyDescent="0.25">
      <c r="A13" s="51" t="s">
        <v>56</v>
      </c>
      <c r="B13" s="51" t="s">
        <v>57</v>
      </c>
    </row>
    <row r="14" spans="1:1024" x14ac:dyDescent="0.25">
      <c r="A14" s="51" t="s">
        <v>58</v>
      </c>
      <c r="B14" s="51" t="s">
        <v>59</v>
      </c>
    </row>
    <row r="15" spans="1:1024" x14ac:dyDescent="0.25">
      <c r="A15" s="51" t="s">
        <v>60</v>
      </c>
      <c r="B15" s="51" t="s">
        <v>61</v>
      </c>
    </row>
    <row r="16" spans="1:1024" x14ac:dyDescent="0.25">
      <c r="A16" s="51" t="s">
        <v>62</v>
      </c>
      <c r="B16" s="51" t="s">
        <v>63</v>
      </c>
    </row>
    <row r="17" spans="1:1024" x14ac:dyDescent="0.25">
      <c r="A17" s="50" t="s">
        <v>64</v>
      </c>
      <c r="B17" s="50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</row>
    <row r="18" spans="1:1024" x14ac:dyDescent="0.25">
      <c r="A18" s="51" t="s">
        <v>65</v>
      </c>
      <c r="B18" s="51" t="s">
        <v>66</v>
      </c>
    </row>
    <row r="19" spans="1:1024" x14ac:dyDescent="0.25">
      <c r="A19" s="51" t="s">
        <v>67</v>
      </c>
      <c r="B19" s="51" t="s">
        <v>68</v>
      </c>
    </row>
    <row r="20" spans="1:1024" x14ac:dyDescent="0.25">
      <c r="A20" s="51" t="s">
        <v>69</v>
      </c>
      <c r="B20" s="51" t="s">
        <v>70</v>
      </c>
    </row>
    <row r="21" spans="1:1024" x14ac:dyDescent="0.25">
      <c r="A21" s="51" t="s">
        <v>71</v>
      </c>
      <c r="B21" s="51" t="s">
        <v>72</v>
      </c>
    </row>
    <row r="22" spans="1:1024" x14ac:dyDescent="0.25">
      <c r="A22" s="51" t="s">
        <v>73</v>
      </c>
      <c r="B22" s="51" t="s">
        <v>61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</row>
    <row r="23" spans="1:1024" x14ac:dyDescent="0.25">
      <c r="A23" s="51" t="s">
        <v>74</v>
      </c>
      <c r="B23" s="51" t="s">
        <v>75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</row>
    <row r="24" spans="1:1024" x14ac:dyDescent="0.25">
      <c r="A24" s="51" t="s">
        <v>76</v>
      </c>
      <c r="B24" s="51" t="s">
        <v>77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</row>
    <row r="25" spans="1:1024" x14ac:dyDescent="0.25">
      <c r="A25" s="51" t="s">
        <v>78</v>
      </c>
      <c r="B25" s="51" t="s">
        <v>75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</row>
    <row r="26" spans="1:1024" x14ac:dyDescent="0.25">
      <c r="A26" s="51" t="s">
        <v>79</v>
      </c>
      <c r="B26" s="51" t="s">
        <v>77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</row>
    <row r="27" spans="1:1024" x14ac:dyDescent="0.25">
      <c r="A27" s="51" t="s">
        <v>80</v>
      </c>
      <c r="B27" s="51" t="s">
        <v>75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</row>
    <row r="28" spans="1:1024" x14ac:dyDescent="0.25">
      <c r="A28" s="51" t="s">
        <v>81</v>
      </c>
      <c r="B28" s="51" t="s">
        <v>75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</row>
    <row r="29" spans="1:1024" x14ac:dyDescent="0.25">
      <c r="A29" s="51" t="s">
        <v>82</v>
      </c>
      <c r="B29" s="51" t="s">
        <v>75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</row>
    <row r="30" spans="1:1024" x14ac:dyDescent="0.25">
      <c r="A30" s="51" t="s">
        <v>83</v>
      </c>
      <c r="B30" s="51" t="s">
        <v>75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</row>
    <row r="31" spans="1:1024" x14ac:dyDescent="0.25">
      <c r="A31" s="50" t="s">
        <v>84</v>
      </c>
      <c r="B31" s="50" t="s">
        <v>39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</row>
    <row r="32" spans="1:1024" x14ac:dyDescent="0.25">
      <c r="A32" s="51" t="s">
        <v>85</v>
      </c>
      <c r="B32" s="51" t="s">
        <v>86</v>
      </c>
    </row>
    <row r="33" spans="1:1024" x14ac:dyDescent="0.25">
      <c r="A33" s="51" t="s">
        <v>87</v>
      </c>
      <c r="B33" s="51" t="s">
        <v>86</v>
      </c>
    </row>
    <row r="34" spans="1:1024" x14ac:dyDescent="0.25">
      <c r="A34" s="51" t="s">
        <v>88</v>
      </c>
      <c r="B34" s="51" t="s">
        <v>86</v>
      </c>
    </row>
    <row r="35" spans="1:1024" x14ac:dyDescent="0.25">
      <c r="A35" s="51" t="s">
        <v>89</v>
      </c>
      <c r="B35" s="51" t="s">
        <v>86</v>
      </c>
    </row>
    <row r="36" spans="1:1024" ht="25.5" x14ac:dyDescent="0.25">
      <c r="A36" s="51" t="s">
        <v>90</v>
      </c>
      <c r="B36" s="51" t="s">
        <v>91</v>
      </c>
    </row>
    <row r="37" spans="1:1024" x14ac:dyDescent="0.25">
      <c r="A37" s="51" t="s">
        <v>92</v>
      </c>
      <c r="B37" s="51" t="s">
        <v>75</v>
      </c>
    </row>
    <row r="38" spans="1:1024" x14ac:dyDescent="0.25">
      <c r="A38" s="51" t="s">
        <v>93</v>
      </c>
      <c r="B38" s="51" t="s">
        <v>75</v>
      </c>
    </row>
    <row r="39" spans="1:1024" x14ac:dyDescent="0.25">
      <c r="A39" s="51" t="s">
        <v>94</v>
      </c>
      <c r="B39" s="51" t="s">
        <v>61</v>
      </c>
    </row>
    <row r="40" spans="1:1024" x14ac:dyDescent="0.25">
      <c r="A40" s="51" t="s">
        <v>95</v>
      </c>
      <c r="B40" s="51" t="s">
        <v>75</v>
      </c>
    </row>
    <row r="41" spans="1:1024" x14ac:dyDescent="0.25">
      <c r="A41" s="51" t="s">
        <v>96</v>
      </c>
      <c r="B41" s="51" t="s">
        <v>75</v>
      </c>
    </row>
    <row r="42" spans="1:1024" x14ac:dyDescent="0.25">
      <c r="A42" s="51" t="s">
        <v>97</v>
      </c>
      <c r="B42" s="51" t="s">
        <v>98</v>
      </c>
    </row>
    <row r="43" spans="1:1024" x14ac:dyDescent="0.25">
      <c r="A43" s="51" t="s">
        <v>99</v>
      </c>
      <c r="B43" s="51" t="s">
        <v>100</v>
      </c>
    </row>
    <row r="44" spans="1:1024" x14ac:dyDescent="0.25">
      <c r="A44" s="51" t="s">
        <v>101</v>
      </c>
      <c r="B44" s="51" t="s">
        <v>75</v>
      </c>
    </row>
    <row r="45" spans="1:1024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1"/>
      <c r="ALU45" s="11"/>
      <c r="ALV45" s="11"/>
      <c r="ALW45" s="11"/>
      <c r="ALX45" s="11"/>
      <c r="ALY45" s="11"/>
      <c r="ALZ45" s="11"/>
      <c r="AMA45" s="11"/>
      <c r="AMB45" s="11"/>
      <c r="AMC45" s="11"/>
      <c r="AMD45" s="11"/>
      <c r="AME45" s="11"/>
      <c r="AMF45" s="11"/>
      <c r="AMG45" s="11"/>
      <c r="AMH45" s="11"/>
      <c r="AMI45" s="11"/>
      <c r="AMJ45" s="11"/>
    </row>
    <row r="46" spans="1:1024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  <c r="AKA46" s="11"/>
      <c r="AKB46" s="11"/>
      <c r="AKC46" s="11"/>
      <c r="AKD46" s="11"/>
      <c r="AKE46" s="11"/>
      <c r="AKF46" s="11"/>
      <c r="AKG46" s="11"/>
      <c r="AKH46" s="11"/>
      <c r="AKI46" s="11"/>
      <c r="AKJ46" s="11"/>
      <c r="AKK46" s="11"/>
      <c r="AKL46" s="11"/>
      <c r="AKM46" s="11"/>
      <c r="AKN46" s="11"/>
      <c r="AKO46" s="11"/>
      <c r="AKP46" s="11"/>
      <c r="AKQ46" s="11"/>
      <c r="AKR46" s="11"/>
      <c r="AKS46" s="11"/>
      <c r="AKT46" s="11"/>
      <c r="AKU46" s="11"/>
      <c r="AKV46" s="11"/>
      <c r="AKW46" s="11"/>
      <c r="AKX46" s="11"/>
      <c r="AKY46" s="11"/>
      <c r="AKZ46" s="11"/>
      <c r="ALA46" s="11"/>
      <c r="ALB46" s="11"/>
      <c r="ALC46" s="11"/>
      <c r="ALD46" s="11"/>
      <c r="ALE46" s="11"/>
      <c r="ALF46" s="11"/>
      <c r="ALG46" s="11"/>
      <c r="ALH46" s="11"/>
      <c r="ALI46" s="11"/>
      <c r="ALJ46" s="11"/>
      <c r="ALK46" s="11"/>
      <c r="ALL46" s="11"/>
      <c r="ALM46" s="11"/>
      <c r="ALN46" s="11"/>
      <c r="ALO46" s="11"/>
      <c r="ALP46" s="11"/>
      <c r="ALQ46" s="11"/>
      <c r="ALR46" s="11"/>
      <c r="ALS46" s="11"/>
      <c r="ALT46" s="11"/>
      <c r="ALU46" s="11"/>
      <c r="ALV46" s="11"/>
      <c r="ALW46" s="11"/>
      <c r="ALX46" s="11"/>
      <c r="ALY46" s="11"/>
      <c r="ALZ46" s="11"/>
      <c r="AMA46" s="11"/>
      <c r="AMB46" s="11"/>
      <c r="AMC46" s="11"/>
      <c r="AMD46" s="11"/>
      <c r="AME46" s="11"/>
      <c r="AMF46" s="11"/>
      <c r="AMG46" s="11"/>
      <c r="AMH46" s="11"/>
      <c r="AMI46" s="11"/>
      <c r="AMJ46" s="11"/>
    </row>
    <row r="47" spans="1:1024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 s="11"/>
      <c r="AFV47" s="11"/>
      <c r="AFW47" s="11"/>
      <c r="AFX47" s="11"/>
      <c r="AFY47" s="11"/>
      <c r="AFZ47" s="11"/>
      <c r="AGA47" s="11"/>
      <c r="AGB47" s="11"/>
      <c r="AGC47" s="11"/>
      <c r="AGD47" s="11"/>
      <c r="AGE47" s="11"/>
      <c r="AGF47" s="11"/>
      <c r="AGG47" s="11"/>
      <c r="AGH47" s="11"/>
      <c r="AGI47" s="11"/>
      <c r="AGJ47" s="11"/>
      <c r="AGK47" s="11"/>
      <c r="AGL47" s="11"/>
      <c r="AGM47" s="11"/>
      <c r="AGN47" s="11"/>
      <c r="AGO47" s="11"/>
      <c r="AGP47" s="11"/>
      <c r="AGQ47" s="11"/>
      <c r="AGR47" s="11"/>
      <c r="AGS47" s="11"/>
      <c r="AGT47" s="11"/>
      <c r="AGU47" s="11"/>
      <c r="AGV47" s="11"/>
      <c r="AGW47" s="11"/>
      <c r="AGX47" s="11"/>
      <c r="AGY47" s="11"/>
      <c r="AGZ47" s="11"/>
      <c r="AHA47" s="11"/>
      <c r="AHB47" s="11"/>
      <c r="AHC47" s="11"/>
      <c r="AHD47" s="11"/>
      <c r="AHE47" s="11"/>
      <c r="AHF47" s="11"/>
      <c r="AHG47" s="11"/>
      <c r="AHH47" s="11"/>
      <c r="AHI47" s="11"/>
      <c r="AHJ47" s="11"/>
      <c r="AHK47" s="11"/>
      <c r="AHL47" s="11"/>
      <c r="AHM47" s="11"/>
      <c r="AHN47" s="11"/>
      <c r="AHO47" s="11"/>
      <c r="AHP47" s="11"/>
      <c r="AHQ47" s="11"/>
      <c r="AHR47" s="11"/>
      <c r="AHS47" s="11"/>
      <c r="AHT47" s="11"/>
      <c r="AHU47" s="11"/>
      <c r="AHV47" s="11"/>
      <c r="AHW47" s="11"/>
      <c r="AHX47" s="11"/>
      <c r="AHY47" s="11"/>
      <c r="AHZ47" s="11"/>
      <c r="AIA47" s="11"/>
      <c r="AIB47" s="11"/>
      <c r="AIC47" s="11"/>
      <c r="AID47" s="11"/>
      <c r="AIE47" s="11"/>
      <c r="AIF47" s="11"/>
      <c r="AIG47" s="11"/>
      <c r="AIH47" s="11"/>
      <c r="AII47" s="11"/>
      <c r="AIJ47" s="11"/>
      <c r="AIK47" s="11"/>
      <c r="AIL47" s="11"/>
      <c r="AIM47" s="11"/>
      <c r="AIN47" s="11"/>
      <c r="AIO47" s="11"/>
      <c r="AIP47" s="11"/>
      <c r="AIQ47" s="11"/>
      <c r="AIR47" s="11"/>
      <c r="AIS47" s="11"/>
      <c r="AIT47" s="11"/>
      <c r="AIU47" s="11"/>
      <c r="AIV47" s="11"/>
      <c r="AIW47" s="11"/>
      <c r="AIX47" s="11"/>
      <c r="AIY47" s="11"/>
      <c r="AIZ47" s="11"/>
      <c r="AJA47" s="11"/>
      <c r="AJB47" s="11"/>
      <c r="AJC47" s="11"/>
      <c r="AJD47" s="11"/>
      <c r="AJE47" s="11"/>
      <c r="AJF47" s="11"/>
      <c r="AJG47" s="11"/>
      <c r="AJH47" s="11"/>
      <c r="AJI47" s="11"/>
      <c r="AJJ47" s="11"/>
      <c r="AJK47" s="11"/>
      <c r="AJL47" s="11"/>
      <c r="AJM47" s="11"/>
      <c r="AJN47" s="11"/>
      <c r="AJO47" s="11"/>
      <c r="AJP47" s="11"/>
      <c r="AJQ47" s="11"/>
      <c r="AJR47" s="11"/>
      <c r="AJS47" s="11"/>
      <c r="AJT47" s="11"/>
      <c r="AJU47" s="11"/>
      <c r="AJV47" s="11"/>
      <c r="AJW47" s="11"/>
      <c r="AJX47" s="11"/>
      <c r="AJY47" s="11"/>
      <c r="AJZ47" s="11"/>
      <c r="AKA47" s="11"/>
      <c r="AKB47" s="11"/>
      <c r="AKC47" s="11"/>
      <c r="AKD47" s="11"/>
      <c r="AKE47" s="11"/>
      <c r="AKF47" s="11"/>
      <c r="AKG47" s="11"/>
      <c r="AKH47" s="11"/>
      <c r="AKI47" s="11"/>
      <c r="AKJ47" s="11"/>
      <c r="AKK47" s="11"/>
      <c r="AKL47" s="11"/>
      <c r="AKM47" s="11"/>
      <c r="AKN47" s="11"/>
      <c r="AKO47" s="11"/>
      <c r="AKP47" s="11"/>
      <c r="AKQ47" s="11"/>
      <c r="AKR47" s="11"/>
      <c r="AKS47" s="11"/>
      <c r="AKT47" s="11"/>
      <c r="AKU47" s="11"/>
      <c r="AKV47" s="11"/>
      <c r="AKW47" s="11"/>
      <c r="AKX47" s="11"/>
      <c r="AKY47" s="11"/>
      <c r="AKZ47" s="11"/>
      <c r="ALA47" s="11"/>
      <c r="ALB47" s="11"/>
      <c r="ALC47" s="11"/>
      <c r="ALD47" s="11"/>
      <c r="ALE47" s="11"/>
      <c r="ALF47" s="11"/>
      <c r="ALG47" s="11"/>
      <c r="ALH47" s="11"/>
      <c r="ALI47" s="11"/>
      <c r="ALJ47" s="11"/>
      <c r="ALK47" s="11"/>
      <c r="ALL47" s="11"/>
      <c r="ALM47" s="11"/>
      <c r="ALN47" s="11"/>
      <c r="ALO47" s="11"/>
      <c r="ALP47" s="11"/>
      <c r="ALQ47" s="11"/>
      <c r="ALR47" s="11"/>
      <c r="ALS47" s="11"/>
      <c r="ALT47" s="11"/>
      <c r="ALU47" s="11"/>
      <c r="ALV47" s="11"/>
      <c r="ALW47" s="11"/>
      <c r="ALX47" s="11"/>
      <c r="ALY47" s="11"/>
      <c r="ALZ47" s="11"/>
      <c r="AMA47" s="11"/>
      <c r="AMB47" s="11"/>
      <c r="AMC47" s="11"/>
      <c r="AMD47" s="11"/>
      <c r="AME47" s="11"/>
      <c r="AMF47" s="11"/>
      <c r="AMG47" s="11"/>
      <c r="AMH47" s="11"/>
      <c r="AMI47" s="11"/>
      <c r="AMJ47" s="11"/>
    </row>
    <row r="48" spans="1:1024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1"/>
      <c r="ALU48" s="11"/>
      <c r="ALV48" s="11"/>
      <c r="ALW48" s="11"/>
      <c r="ALX48" s="11"/>
      <c r="ALY48" s="11"/>
      <c r="ALZ48" s="11"/>
      <c r="AMA48" s="11"/>
      <c r="AMB48" s="11"/>
      <c r="AMC48" s="11"/>
      <c r="AMD48" s="11"/>
      <c r="AME48" s="11"/>
      <c r="AMF48" s="11"/>
      <c r="AMG48" s="11"/>
      <c r="AMH48" s="11"/>
      <c r="AMI48" s="11"/>
      <c r="AMJ48" s="11"/>
    </row>
    <row r="49" spans="1:1024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  <c r="AKA49" s="11"/>
      <c r="AKB49" s="11"/>
      <c r="AKC49" s="11"/>
      <c r="AKD49" s="11"/>
      <c r="AKE49" s="11"/>
      <c r="AKF49" s="11"/>
      <c r="AKG49" s="11"/>
      <c r="AKH49" s="11"/>
      <c r="AKI49" s="11"/>
      <c r="AKJ49" s="11"/>
      <c r="AKK49" s="11"/>
      <c r="AKL49" s="11"/>
      <c r="AKM49" s="11"/>
      <c r="AKN49" s="11"/>
      <c r="AKO49" s="11"/>
      <c r="AKP49" s="11"/>
      <c r="AKQ49" s="11"/>
      <c r="AKR49" s="11"/>
      <c r="AKS49" s="11"/>
      <c r="AKT49" s="11"/>
      <c r="AKU49" s="11"/>
      <c r="AKV49" s="11"/>
      <c r="AKW49" s="11"/>
      <c r="AKX49" s="11"/>
      <c r="AKY49" s="11"/>
      <c r="AKZ49" s="11"/>
      <c r="ALA49" s="11"/>
      <c r="ALB49" s="11"/>
      <c r="ALC49" s="11"/>
      <c r="ALD49" s="11"/>
      <c r="ALE49" s="11"/>
      <c r="ALF49" s="11"/>
      <c r="ALG49" s="11"/>
      <c r="ALH49" s="11"/>
      <c r="ALI49" s="11"/>
      <c r="ALJ49" s="11"/>
      <c r="ALK49" s="11"/>
      <c r="ALL49" s="11"/>
      <c r="ALM49" s="11"/>
      <c r="ALN49" s="11"/>
      <c r="ALO49" s="11"/>
      <c r="ALP49" s="11"/>
      <c r="ALQ49" s="11"/>
      <c r="ALR49" s="11"/>
      <c r="ALS49" s="11"/>
      <c r="ALT49" s="11"/>
      <c r="ALU49" s="11"/>
      <c r="ALV49" s="11"/>
      <c r="ALW49" s="11"/>
      <c r="ALX49" s="11"/>
      <c r="ALY49" s="11"/>
      <c r="ALZ49" s="11"/>
      <c r="AMA49" s="11"/>
      <c r="AMB49" s="11"/>
      <c r="AMC49" s="11"/>
      <c r="AMD49" s="11"/>
      <c r="AME49" s="11"/>
      <c r="AMF49" s="11"/>
      <c r="AMG49" s="11"/>
      <c r="AMH49" s="11"/>
      <c r="AMI49" s="11"/>
      <c r="AMJ49" s="11"/>
    </row>
    <row r="50" spans="1:1024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1"/>
      <c r="ALU50" s="11"/>
      <c r="ALV50" s="11"/>
      <c r="ALW50" s="11"/>
      <c r="ALX50" s="11"/>
      <c r="ALY50" s="11"/>
      <c r="ALZ50" s="11"/>
      <c r="AMA50" s="11"/>
      <c r="AMB50" s="11"/>
      <c r="AMC50" s="11"/>
      <c r="AMD50" s="11"/>
      <c r="AME50" s="11"/>
      <c r="AMF50" s="11"/>
      <c r="AMG50" s="11"/>
      <c r="AMH50" s="11"/>
      <c r="AMI50" s="11"/>
      <c r="AMJ50" s="11"/>
    </row>
    <row r="51" spans="1:1024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  <c r="AKA51" s="11"/>
      <c r="AKB51" s="11"/>
      <c r="AKC51" s="11"/>
      <c r="AKD51" s="11"/>
      <c r="AKE51" s="11"/>
      <c r="AKF51" s="11"/>
      <c r="AKG51" s="11"/>
      <c r="AKH51" s="11"/>
      <c r="AKI51" s="11"/>
      <c r="AKJ51" s="11"/>
      <c r="AKK51" s="11"/>
      <c r="AKL51" s="11"/>
      <c r="AKM51" s="11"/>
      <c r="AKN51" s="11"/>
      <c r="AKO51" s="11"/>
      <c r="AKP51" s="11"/>
      <c r="AKQ51" s="11"/>
      <c r="AKR51" s="11"/>
      <c r="AKS51" s="11"/>
      <c r="AKT51" s="11"/>
      <c r="AKU51" s="11"/>
      <c r="AKV51" s="11"/>
      <c r="AKW51" s="11"/>
      <c r="AKX51" s="11"/>
      <c r="AKY51" s="11"/>
      <c r="AKZ51" s="11"/>
      <c r="ALA51" s="11"/>
      <c r="ALB51" s="11"/>
      <c r="ALC51" s="11"/>
      <c r="ALD51" s="11"/>
      <c r="ALE51" s="11"/>
      <c r="ALF51" s="11"/>
      <c r="ALG51" s="11"/>
      <c r="ALH51" s="11"/>
      <c r="ALI51" s="11"/>
      <c r="ALJ51" s="11"/>
      <c r="ALK51" s="11"/>
      <c r="ALL51" s="11"/>
      <c r="ALM51" s="11"/>
      <c r="ALN51" s="11"/>
      <c r="ALO51" s="11"/>
      <c r="ALP51" s="11"/>
      <c r="ALQ51" s="11"/>
      <c r="ALR51" s="11"/>
      <c r="ALS51" s="11"/>
      <c r="ALT51" s="11"/>
      <c r="ALU51" s="11"/>
      <c r="ALV51" s="11"/>
      <c r="ALW51" s="11"/>
      <c r="ALX51" s="11"/>
      <c r="ALY51" s="11"/>
      <c r="ALZ51" s="11"/>
      <c r="AMA51" s="11"/>
      <c r="AMB51" s="11"/>
      <c r="AMC51" s="11"/>
      <c r="AMD51" s="11"/>
      <c r="AME51" s="11"/>
      <c r="AMF51" s="11"/>
      <c r="AMG51" s="11"/>
      <c r="AMH51" s="11"/>
      <c r="AMI51" s="11"/>
      <c r="AMJ51" s="11"/>
    </row>
    <row r="52" spans="1:1024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  <c r="AKA52" s="11"/>
      <c r="AKB52" s="11"/>
      <c r="AKC52" s="11"/>
      <c r="AKD52" s="11"/>
      <c r="AKE52" s="11"/>
      <c r="AKF52" s="11"/>
      <c r="AKG52" s="11"/>
      <c r="AKH52" s="11"/>
      <c r="AKI52" s="11"/>
      <c r="AKJ52" s="11"/>
      <c r="AKK52" s="11"/>
      <c r="AKL52" s="11"/>
      <c r="AKM52" s="11"/>
      <c r="AKN52" s="11"/>
      <c r="AKO52" s="11"/>
      <c r="AKP52" s="11"/>
      <c r="AKQ52" s="11"/>
      <c r="AKR52" s="11"/>
      <c r="AKS52" s="11"/>
      <c r="AKT52" s="11"/>
      <c r="AKU52" s="11"/>
      <c r="AKV52" s="11"/>
      <c r="AKW52" s="11"/>
      <c r="AKX52" s="11"/>
      <c r="AKY52" s="11"/>
      <c r="AKZ52" s="11"/>
      <c r="ALA52" s="11"/>
      <c r="ALB52" s="11"/>
      <c r="ALC52" s="11"/>
      <c r="ALD52" s="11"/>
      <c r="ALE52" s="11"/>
      <c r="ALF52" s="11"/>
      <c r="ALG52" s="11"/>
      <c r="ALH52" s="11"/>
      <c r="ALI52" s="11"/>
      <c r="ALJ52" s="11"/>
      <c r="ALK52" s="11"/>
      <c r="ALL52" s="11"/>
      <c r="ALM52" s="11"/>
      <c r="ALN52" s="11"/>
      <c r="ALO52" s="11"/>
      <c r="ALP52" s="11"/>
      <c r="ALQ52" s="11"/>
      <c r="ALR52" s="11"/>
      <c r="ALS52" s="11"/>
      <c r="ALT52" s="11"/>
      <c r="ALU52" s="11"/>
      <c r="ALV52" s="11"/>
      <c r="ALW52" s="11"/>
      <c r="ALX52" s="11"/>
      <c r="ALY52" s="11"/>
      <c r="ALZ52" s="11"/>
      <c r="AMA52" s="11"/>
      <c r="AMB52" s="11"/>
      <c r="AMC52" s="11"/>
      <c r="AMD52" s="11"/>
      <c r="AME52" s="11"/>
      <c r="AMF52" s="11"/>
      <c r="AMG52" s="11"/>
      <c r="AMH52" s="11"/>
      <c r="AMI52" s="11"/>
      <c r="AMJ52" s="11"/>
    </row>
    <row r="53" spans="1:1024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  <c r="AKA53" s="11"/>
      <c r="AKB53" s="11"/>
      <c r="AKC53" s="11"/>
      <c r="AKD53" s="11"/>
      <c r="AKE53" s="11"/>
      <c r="AKF53" s="11"/>
      <c r="AKG53" s="11"/>
      <c r="AKH53" s="11"/>
      <c r="AKI53" s="11"/>
      <c r="AKJ53" s="11"/>
      <c r="AKK53" s="11"/>
      <c r="AKL53" s="11"/>
      <c r="AKM53" s="11"/>
      <c r="AKN53" s="11"/>
      <c r="AKO53" s="11"/>
      <c r="AKP53" s="11"/>
      <c r="AKQ53" s="11"/>
      <c r="AKR53" s="11"/>
      <c r="AKS53" s="11"/>
      <c r="AKT53" s="11"/>
      <c r="AKU53" s="11"/>
      <c r="AKV53" s="11"/>
      <c r="AKW53" s="11"/>
      <c r="AKX53" s="11"/>
      <c r="AKY53" s="11"/>
      <c r="AKZ53" s="11"/>
      <c r="ALA53" s="11"/>
      <c r="ALB53" s="11"/>
      <c r="ALC53" s="11"/>
      <c r="ALD53" s="11"/>
      <c r="ALE53" s="11"/>
      <c r="ALF53" s="11"/>
      <c r="ALG53" s="11"/>
      <c r="ALH53" s="11"/>
      <c r="ALI53" s="11"/>
      <c r="ALJ53" s="11"/>
      <c r="ALK53" s="11"/>
      <c r="ALL53" s="11"/>
      <c r="ALM53" s="11"/>
      <c r="ALN53" s="11"/>
      <c r="ALO53" s="11"/>
      <c r="ALP53" s="11"/>
      <c r="ALQ53" s="11"/>
      <c r="ALR53" s="11"/>
      <c r="ALS53" s="11"/>
      <c r="ALT53" s="11"/>
      <c r="ALU53" s="11"/>
      <c r="ALV53" s="11"/>
      <c r="ALW53" s="11"/>
      <c r="ALX53" s="11"/>
      <c r="ALY53" s="11"/>
      <c r="ALZ53" s="11"/>
      <c r="AMA53" s="11"/>
      <c r="AMB53" s="11"/>
      <c r="AMC53" s="11"/>
      <c r="AMD53" s="11"/>
      <c r="AME53" s="11"/>
      <c r="AMF53" s="11"/>
      <c r="AMG53" s="11"/>
      <c r="AMH53" s="11"/>
      <c r="AMI53" s="11"/>
      <c r="AMJ53" s="11"/>
    </row>
    <row r="54" spans="1:1024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  <c r="AKA54" s="11"/>
      <c r="AKB54" s="11"/>
      <c r="AKC54" s="11"/>
      <c r="AKD54" s="11"/>
      <c r="AKE54" s="11"/>
      <c r="AKF54" s="11"/>
      <c r="AKG54" s="11"/>
      <c r="AKH54" s="11"/>
      <c r="AKI54" s="11"/>
      <c r="AKJ54" s="11"/>
      <c r="AKK54" s="11"/>
      <c r="AKL54" s="11"/>
      <c r="AKM54" s="11"/>
      <c r="AKN54" s="11"/>
      <c r="AKO54" s="11"/>
      <c r="AKP54" s="11"/>
      <c r="AKQ54" s="11"/>
      <c r="AKR54" s="11"/>
      <c r="AKS54" s="11"/>
      <c r="AKT54" s="11"/>
      <c r="AKU54" s="11"/>
      <c r="AKV54" s="11"/>
      <c r="AKW54" s="11"/>
      <c r="AKX54" s="11"/>
      <c r="AKY54" s="11"/>
      <c r="AKZ54" s="11"/>
      <c r="ALA54" s="11"/>
      <c r="ALB54" s="11"/>
      <c r="ALC54" s="11"/>
      <c r="ALD54" s="11"/>
      <c r="ALE54" s="11"/>
      <c r="ALF54" s="11"/>
      <c r="ALG54" s="11"/>
      <c r="ALH54" s="11"/>
      <c r="ALI54" s="11"/>
      <c r="ALJ54" s="11"/>
      <c r="ALK54" s="11"/>
      <c r="ALL54" s="11"/>
      <c r="ALM54" s="11"/>
      <c r="ALN54" s="11"/>
      <c r="ALO54" s="11"/>
      <c r="ALP54" s="11"/>
      <c r="ALQ54" s="11"/>
      <c r="ALR54" s="11"/>
      <c r="ALS54" s="11"/>
      <c r="ALT54" s="11"/>
      <c r="ALU54" s="11"/>
      <c r="ALV54" s="11"/>
      <c r="ALW54" s="11"/>
      <c r="ALX54" s="11"/>
      <c r="ALY54" s="11"/>
      <c r="ALZ54" s="11"/>
      <c r="AMA54" s="11"/>
      <c r="AMB54" s="11"/>
      <c r="AMC54" s="11"/>
      <c r="AMD54" s="11"/>
      <c r="AME54" s="11"/>
      <c r="AMF54" s="11"/>
      <c r="AMG54" s="11"/>
      <c r="AMH54" s="11"/>
      <c r="AMI54" s="11"/>
      <c r="AMJ54" s="11"/>
    </row>
    <row r="55" spans="1:1024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F55" s="11"/>
      <c r="NG55" s="11"/>
      <c r="NH55" s="11"/>
      <c r="NI55" s="11"/>
      <c r="NJ55" s="11"/>
      <c r="NK55" s="11"/>
      <c r="NL55" s="11"/>
      <c r="NM55" s="11"/>
      <c r="NN55" s="11"/>
      <c r="NO55" s="11"/>
      <c r="NP55" s="11"/>
      <c r="NQ55" s="11"/>
      <c r="NR55" s="11"/>
      <c r="NS55" s="11"/>
      <c r="NT55" s="11"/>
      <c r="NU55" s="11"/>
      <c r="NV55" s="11"/>
      <c r="NW55" s="11"/>
      <c r="NX55" s="11"/>
      <c r="NY55" s="11"/>
      <c r="NZ55" s="11"/>
      <c r="OA55" s="11"/>
      <c r="OB55" s="11"/>
      <c r="OC55" s="11"/>
      <c r="OD55" s="11"/>
      <c r="OE55" s="11"/>
      <c r="OF55" s="11"/>
      <c r="OG55" s="11"/>
      <c r="OH55" s="11"/>
      <c r="OI55" s="11"/>
      <c r="OJ55" s="11"/>
      <c r="OK55" s="11"/>
      <c r="OL55" s="11"/>
      <c r="OM55" s="11"/>
      <c r="ON55" s="11"/>
      <c r="OO55" s="11"/>
      <c r="OP55" s="11"/>
      <c r="OQ55" s="11"/>
      <c r="OR55" s="11"/>
      <c r="OS55" s="11"/>
      <c r="OT55" s="11"/>
      <c r="OU55" s="11"/>
      <c r="OV55" s="11"/>
      <c r="OW55" s="11"/>
      <c r="OX55" s="11"/>
      <c r="OY55" s="11"/>
      <c r="OZ55" s="11"/>
      <c r="PA55" s="11"/>
      <c r="PB55" s="11"/>
      <c r="PC55" s="11"/>
      <c r="PD55" s="11"/>
      <c r="PE55" s="11"/>
      <c r="PF55" s="11"/>
      <c r="PG55" s="11"/>
      <c r="PH55" s="11"/>
      <c r="PI55" s="11"/>
      <c r="PJ55" s="11"/>
      <c r="PK55" s="11"/>
      <c r="PL55" s="11"/>
      <c r="PM55" s="11"/>
      <c r="PN55" s="11"/>
      <c r="PO55" s="11"/>
      <c r="PP55" s="11"/>
      <c r="PQ55" s="11"/>
      <c r="PR55" s="11"/>
      <c r="PS55" s="11"/>
      <c r="PT55" s="11"/>
      <c r="PU55" s="11"/>
      <c r="PV55" s="11"/>
      <c r="PW55" s="11"/>
      <c r="PX55" s="11"/>
      <c r="PY55" s="11"/>
      <c r="PZ55" s="11"/>
      <c r="QA55" s="11"/>
      <c r="QB55" s="11"/>
      <c r="QC55" s="11"/>
      <c r="QD55" s="11"/>
      <c r="QE55" s="11"/>
      <c r="QF55" s="11"/>
      <c r="QG55" s="11"/>
      <c r="QH55" s="11"/>
      <c r="QI55" s="11"/>
      <c r="QJ55" s="11"/>
      <c r="QK55" s="11"/>
      <c r="QL55" s="11"/>
      <c r="QM55" s="11"/>
      <c r="QN55" s="11"/>
      <c r="QO55" s="11"/>
      <c r="QP55" s="11"/>
      <c r="QQ55" s="11"/>
      <c r="QR55" s="11"/>
      <c r="QS55" s="11"/>
      <c r="QT55" s="11"/>
      <c r="QU55" s="11"/>
      <c r="QV55" s="11"/>
      <c r="QW55" s="11"/>
      <c r="QX55" s="11"/>
      <c r="QY55" s="11"/>
      <c r="QZ55" s="11"/>
      <c r="RA55" s="11"/>
      <c r="RB55" s="11"/>
      <c r="RC55" s="11"/>
      <c r="RD55" s="11"/>
      <c r="RE55" s="11"/>
      <c r="RF55" s="11"/>
      <c r="RG55" s="11"/>
      <c r="RH55" s="11"/>
      <c r="RI55" s="11"/>
      <c r="RJ55" s="11"/>
      <c r="RK55" s="11"/>
      <c r="RL55" s="11"/>
      <c r="RM55" s="11"/>
      <c r="RN55" s="11"/>
      <c r="RO55" s="11"/>
      <c r="RP55" s="11"/>
      <c r="RQ55" s="11"/>
      <c r="RR55" s="11"/>
      <c r="RS55" s="11"/>
      <c r="RT55" s="11"/>
      <c r="RU55" s="11"/>
      <c r="RV55" s="11"/>
      <c r="RW55" s="11"/>
      <c r="RX55" s="11"/>
      <c r="RY55" s="11"/>
      <c r="RZ55" s="11"/>
      <c r="SA55" s="11"/>
      <c r="SB55" s="11"/>
      <c r="SC55" s="11"/>
      <c r="SD55" s="11"/>
      <c r="SE55" s="11"/>
      <c r="SF55" s="11"/>
      <c r="SG55" s="11"/>
      <c r="SH55" s="11"/>
      <c r="SI55" s="11"/>
      <c r="SJ55" s="11"/>
      <c r="SK55" s="11"/>
      <c r="SL55" s="11"/>
      <c r="SM55" s="11"/>
      <c r="SN55" s="11"/>
      <c r="SO55" s="11"/>
      <c r="SP55" s="11"/>
      <c r="SQ55" s="11"/>
      <c r="SR55" s="11"/>
      <c r="SS55" s="11"/>
      <c r="ST55" s="11"/>
      <c r="SU55" s="11"/>
      <c r="SV55" s="11"/>
      <c r="SW55" s="11"/>
      <c r="SX55" s="11"/>
      <c r="SY55" s="11"/>
      <c r="SZ55" s="11"/>
      <c r="TA55" s="11"/>
      <c r="TB55" s="11"/>
      <c r="TC55" s="11"/>
      <c r="TD55" s="11"/>
      <c r="TE55" s="11"/>
      <c r="TF55" s="11"/>
      <c r="TG55" s="11"/>
      <c r="TH55" s="11"/>
      <c r="TI55" s="11"/>
      <c r="TJ55" s="11"/>
      <c r="TK55" s="11"/>
      <c r="TL55" s="11"/>
      <c r="TM55" s="11"/>
      <c r="TN55" s="11"/>
      <c r="TO55" s="11"/>
      <c r="TP55" s="11"/>
      <c r="TQ55" s="11"/>
      <c r="TR55" s="11"/>
      <c r="TS55" s="11"/>
      <c r="TT55" s="11"/>
      <c r="TU55" s="11"/>
      <c r="TV55" s="11"/>
      <c r="TW55" s="11"/>
      <c r="TX55" s="11"/>
      <c r="TY55" s="11"/>
      <c r="TZ55" s="11"/>
      <c r="UA55" s="11"/>
      <c r="UB55" s="11"/>
      <c r="UC55" s="11"/>
      <c r="UD55" s="11"/>
      <c r="UE55" s="11"/>
      <c r="UF55" s="11"/>
      <c r="UG55" s="11"/>
      <c r="UH55" s="11"/>
      <c r="UI55" s="11"/>
      <c r="UJ55" s="11"/>
      <c r="UK55" s="11"/>
      <c r="UL55" s="11"/>
      <c r="UM55" s="11"/>
      <c r="UN55" s="11"/>
      <c r="UO55" s="11"/>
      <c r="UP55" s="11"/>
      <c r="UQ55" s="11"/>
      <c r="UR55" s="11"/>
      <c r="US55" s="11"/>
      <c r="UT55" s="11"/>
      <c r="UU55" s="11"/>
      <c r="UV55" s="11"/>
      <c r="UW55" s="11"/>
      <c r="UX55" s="11"/>
      <c r="UY55" s="11"/>
      <c r="UZ55" s="11"/>
      <c r="VA55" s="11"/>
      <c r="VB55" s="11"/>
      <c r="VC55" s="11"/>
      <c r="VD55" s="11"/>
      <c r="VE55" s="11"/>
      <c r="VF55" s="11"/>
      <c r="VG55" s="11"/>
      <c r="VH55" s="11"/>
      <c r="VI55" s="11"/>
      <c r="VJ55" s="11"/>
      <c r="VK55" s="11"/>
      <c r="VL55" s="11"/>
      <c r="VM55" s="11"/>
      <c r="VN55" s="11"/>
      <c r="VO55" s="11"/>
      <c r="VP55" s="11"/>
      <c r="VQ55" s="11"/>
      <c r="VR55" s="11"/>
      <c r="VS55" s="11"/>
      <c r="VT55" s="11"/>
      <c r="VU55" s="11"/>
      <c r="VV55" s="11"/>
      <c r="VW55" s="11"/>
      <c r="VX55" s="11"/>
      <c r="VY55" s="11"/>
      <c r="VZ55" s="11"/>
      <c r="WA55" s="11"/>
      <c r="WB55" s="11"/>
      <c r="WC55" s="11"/>
      <c r="WD55" s="11"/>
      <c r="WE55" s="11"/>
      <c r="WF55" s="11"/>
      <c r="WG55" s="11"/>
      <c r="WH55" s="11"/>
      <c r="WI55" s="11"/>
      <c r="WJ55" s="11"/>
      <c r="WK55" s="11"/>
      <c r="WL55" s="11"/>
      <c r="WM55" s="11"/>
      <c r="WN55" s="11"/>
      <c r="WO55" s="11"/>
      <c r="WP55" s="11"/>
      <c r="WQ55" s="11"/>
      <c r="WR55" s="11"/>
      <c r="WS55" s="11"/>
      <c r="WT55" s="11"/>
      <c r="WU55" s="11"/>
      <c r="WV55" s="11"/>
      <c r="WW55" s="11"/>
      <c r="WX55" s="11"/>
      <c r="WY55" s="11"/>
      <c r="WZ55" s="11"/>
      <c r="XA55" s="11"/>
      <c r="XB55" s="11"/>
      <c r="XC55" s="11"/>
      <c r="XD55" s="11"/>
      <c r="XE55" s="11"/>
      <c r="XF55" s="11"/>
      <c r="XG55" s="11"/>
      <c r="XH55" s="11"/>
      <c r="XI55" s="11"/>
      <c r="XJ55" s="11"/>
      <c r="XK55" s="11"/>
      <c r="XL55" s="11"/>
      <c r="XM55" s="11"/>
      <c r="XN55" s="11"/>
      <c r="XO55" s="11"/>
      <c r="XP55" s="11"/>
      <c r="XQ55" s="11"/>
      <c r="XR55" s="11"/>
      <c r="XS55" s="11"/>
      <c r="XT55" s="11"/>
      <c r="XU55" s="11"/>
      <c r="XV55" s="11"/>
      <c r="XW55" s="11"/>
      <c r="XX55" s="11"/>
      <c r="XY55" s="11"/>
      <c r="XZ55" s="11"/>
      <c r="YA55" s="11"/>
      <c r="YB55" s="11"/>
      <c r="YC55" s="11"/>
      <c r="YD55" s="11"/>
      <c r="YE55" s="11"/>
      <c r="YF55" s="11"/>
      <c r="YG55" s="11"/>
      <c r="YH55" s="11"/>
      <c r="YI55" s="11"/>
      <c r="YJ55" s="11"/>
      <c r="YK55" s="11"/>
      <c r="YL55" s="11"/>
      <c r="YM55" s="11"/>
      <c r="YN55" s="11"/>
      <c r="YO55" s="11"/>
      <c r="YP55" s="11"/>
      <c r="YQ55" s="11"/>
      <c r="YR55" s="11"/>
      <c r="YS55" s="11"/>
      <c r="YT55" s="11"/>
      <c r="YU55" s="11"/>
      <c r="YV55" s="11"/>
      <c r="YW55" s="11"/>
      <c r="YX55" s="11"/>
      <c r="YY55" s="11"/>
      <c r="YZ55" s="11"/>
      <c r="ZA55" s="11"/>
      <c r="ZB55" s="11"/>
      <c r="ZC55" s="11"/>
      <c r="ZD55" s="11"/>
      <c r="ZE55" s="11"/>
      <c r="ZF55" s="11"/>
      <c r="ZG55" s="11"/>
      <c r="ZH55" s="11"/>
      <c r="ZI55" s="11"/>
      <c r="ZJ55" s="11"/>
      <c r="ZK55" s="11"/>
      <c r="ZL55" s="11"/>
      <c r="ZM55" s="11"/>
      <c r="ZN55" s="11"/>
      <c r="ZO55" s="11"/>
      <c r="ZP55" s="11"/>
      <c r="ZQ55" s="11"/>
      <c r="ZR55" s="11"/>
      <c r="ZS55" s="11"/>
      <c r="ZT55" s="11"/>
      <c r="ZU55" s="11"/>
      <c r="ZV55" s="11"/>
      <c r="ZW55" s="11"/>
      <c r="ZX55" s="11"/>
      <c r="ZY55" s="11"/>
      <c r="ZZ55" s="11"/>
      <c r="AAA55" s="11"/>
      <c r="AAB55" s="11"/>
      <c r="AAC55" s="11"/>
      <c r="AAD55" s="11"/>
      <c r="AAE55" s="11"/>
      <c r="AAF55" s="11"/>
      <c r="AAG55" s="11"/>
      <c r="AAH55" s="11"/>
      <c r="AAI55" s="11"/>
      <c r="AAJ55" s="11"/>
      <c r="AAK55" s="11"/>
      <c r="AAL55" s="11"/>
      <c r="AAM55" s="11"/>
      <c r="AAN55" s="11"/>
      <c r="AAO55" s="11"/>
      <c r="AAP55" s="11"/>
      <c r="AAQ55" s="11"/>
      <c r="AAR55" s="11"/>
      <c r="AAS55" s="11"/>
      <c r="AAT55" s="11"/>
      <c r="AAU55" s="11"/>
      <c r="AAV55" s="11"/>
      <c r="AAW55" s="11"/>
      <c r="AAX55" s="11"/>
      <c r="AAY55" s="11"/>
      <c r="AAZ55" s="11"/>
      <c r="ABA55" s="11"/>
      <c r="ABB55" s="11"/>
      <c r="ABC55" s="11"/>
      <c r="ABD55" s="11"/>
      <c r="ABE55" s="11"/>
      <c r="ABF55" s="11"/>
      <c r="ABG55" s="11"/>
      <c r="ABH55" s="11"/>
      <c r="ABI55" s="11"/>
      <c r="ABJ55" s="11"/>
      <c r="ABK55" s="11"/>
      <c r="ABL55" s="11"/>
      <c r="ABM55" s="11"/>
      <c r="ABN55" s="11"/>
      <c r="ABO55" s="11"/>
      <c r="ABP55" s="11"/>
      <c r="ABQ55" s="11"/>
      <c r="ABR55" s="11"/>
      <c r="ABS55" s="11"/>
      <c r="ABT55" s="11"/>
      <c r="ABU55" s="11"/>
      <c r="ABV55" s="11"/>
      <c r="ABW55" s="11"/>
      <c r="ABX55" s="11"/>
      <c r="ABY55" s="11"/>
      <c r="ABZ55" s="11"/>
      <c r="ACA55" s="11"/>
      <c r="ACB55" s="11"/>
      <c r="ACC55" s="11"/>
      <c r="ACD55" s="11"/>
      <c r="ACE55" s="11"/>
      <c r="ACF55" s="11"/>
      <c r="ACG55" s="11"/>
      <c r="ACH55" s="11"/>
      <c r="ACI55" s="11"/>
      <c r="ACJ55" s="11"/>
      <c r="ACK55" s="11"/>
      <c r="ACL55" s="11"/>
      <c r="ACM55" s="11"/>
      <c r="ACN55" s="11"/>
      <c r="ACO55" s="11"/>
      <c r="ACP55" s="11"/>
      <c r="ACQ55" s="11"/>
      <c r="ACR55" s="11"/>
      <c r="ACS55" s="11"/>
      <c r="ACT55" s="11"/>
      <c r="ACU55" s="11"/>
      <c r="ACV55" s="11"/>
      <c r="ACW55" s="11"/>
      <c r="ACX55" s="11"/>
      <c r="ACY55" s="11"/>
      <c r="ACZ55" s="11"/>
      <c r="ADA55" s="11"/>
      <c r="ADB55" s="11"/>
      <c r="ADC55" s="11"/>
      <c r="ADD55" s="11"/>
      <c r="ADE55" s="11"/>
      <c r="ADF55" s="11"/>
      <c r="ADG55" s="11"/>
      <c r="ADH55" s="11"/>
      <c r="ADI55" s="11"/>
      <c r="ADJ55" s="11"/>
      <c r="ADK55" s="11"/>
      <c r="ADL55" s="11"/>
      <c r="ADM55" s="11"/>
      <c r="ADN55" s="11"/>
      <c r="ADO55" s="11"/>
      <c r="ADP55" s="11"/>
      <c r="ADQ55" s="11"/>
      <c r="ADR55" s="11"/>
      <c r="ADS55" s="11"/>
      <c r="ADT55" s="11"/>
      <c r="ADU55" s="11"/>
      <c r="ADV55" s="11"/>
      <c r="ADW55" s="11"/>
      <c r="ADX55" s="11"/>
      <c r="ADY55" s="11"/>
      <c r="ADZ55" s="11"/>
      <c r="AEA55" s="11"/>
      <c r="AEB55" s="11"/>
      <c r="AEC55" s="11"/>
      <c r="AED55" s="11"/>
      <c r="AEE55" s="11"/>
      <c r="AEF55" s="11"/>
      <c r="AEG55" s="11"/>
      <c r="AEH55" s="11"/>
      <c r="AEI55" s="11"/>
      <c r="AEJ55" s="11"/>
      <c r="AEK55" s="11"/>
      <c r="AEL55" s="11"/>
      <c r="AEM55" s="11"/>
      <c r="AEN55" s="11"/>
      <c r="AEO55" s="11"/>
      <c r="AEP55" s="11"/>
      <c r="AEQ55" s="11"/>
      <c r="AER55" s="11"/>
      <c r="AES55" s="11"/>
      <c r="AET55" s="11"/>
      <c r="AEU55" s="11"/>
      <c r="AEV55" s="11"/>
      <c r="AEW55" s="11"/>
      <c r="AEX55" s="11"/>
      <c r="AEY55" s="11"/>
      <c r="AEZ55" s="11"/>
      <c r="AFA55" s="11"/>
      <c r="AFB55" s="11"/>
      <c r="AFC55" s="11"/>
      <c r="AFD55" s="11"/>
      <c r="AFE55" s="11"/>
      <c r="AFF55" s="11"/>
      <c r="AFG55" s="11"/>
      <c r="AFH55" s="11"/>
      <c r="AFI55" s="11"/>
      <c r="AFJ55" s="11"/>
      <c r="AFK55" s="11"/>
      <c r="AFL55" s="11"/>
      <c r="AFM55" s="11"/>
      <c r="AFN55" s="11"/>
      <c r="AFO55" s="11"/>
      <c r="AFP55" s="11"/>
      <c r="AFQ55" s="11"/>
      <c r="AFR55" s="11"/>
      <c r="AFS55" s="11"/>
      <c r="AFT55" s="11"/>
      <c r="AFU55" s="11"/>
      <c r="AFV55" s="11"/>
      <c r="AFW55" s="11"/>
      <c r="AFX55" s="11"/>
      <c r="AFY55" s="11"/>
      <c r="AFZ55" s="11"/>
      <c r="AGA55" s="11"/>
      <c r="AGB55" s="11"/>
      <c r="AGC55" s="11"/>
      <c r="AGD55" s="11"/>
      <c r="AGE55" s="11"/>
      <c r="AGF55" s="11"/>
      <c r="AGG55" s="11"/>
      <c r="AGH55" s="11"/>
      <c r="AGI55" s="11"/>
      <c r="AGJ55" s="11"/>
      <c r="AGK55" s="11"/>
      <c r="AGL55" s="11"/>
      <c r="AGM55" s="11"/>
      <c r="AGN55" s="11"/>
      <c r="AGO55" s="11"/>
      <c r="AGP55" s="11"/>
      <c r="AGQ55" s="11"/>
      <c r="AGR55" s="11"/>
      <c r="AGS55" s="11"/>
      <c r="AGT55" s="11"/>
      <c r="AGU55" s="11"/>
      <c r="AGV55" s="11"/>
      <c r="AGW55" s="11"/>
      <c r="AGX55" s="11"/>
      <c r="AGY55" s="11"/>
      <c r="AGZ55" s="11"/>
      <c r="AHA55" s="11"/>
      <c r="AHB55" s="11"/>
      <c r="AHC55" s="11"/>
      <c r="AHD55" s="11"/>
      <c r="AHE55" s="11"/>
      <c r="AHF55" s="11"/>
      <c r="AHG55" s="11"/>
      <c r="AHH55" s="11"/>
      <c r="AHI55" s="11"/>
      <c r="AHJ55" s="11"/>
      <c r="AHK55" s="11"/>
      <c r="AHL55" s="11"/>
      <c r="AHM55" s="11"/>
      <c r="AHN55" s="11"/>
      <c r="AHO55" s="11"/>
      <c r="AHP55" s="11"/>
      <c r="AHQ55" s="11"/>
      <c r="AHR55" s="11"/>
      <c r="AHS55" s="11"/>
      <c r="AHT55" s="11"/>
      <c r="AHU55" s="11"/>
      <c r="AHV55" s="11"/>
      <c r="AHW55" s="11"/>
      <c r="AHX55" s="11"/>
      <c r="AHY55" s="11"/>
      <c r="AHZ55" s="11"/>
      <c r="AIA55" s="11"/>
      <c r="AIB55" s="11"/>
      <c r="AIC55" s="11"/>
      <c r="AID55" s="11"/>
      <c r="AIE55" s="11"/>
      <c r="AIF55" s="11"/>
      <c r="AIG55" s="11"/>
      <c r="AIH55" s="11"/>
      <c r="AII55" s="11"/>
      <c r="AIJ55" s="11"/>
      <c r="AIK55" s="11"/>
      <c r="AIL55" s="11"/>
      <c r="AIM55" s="11"/>
      <c r="AIN55" s="11"/>
      <c r="AIO55" s="11"/>
      <c r="AIP55" s="11"/>
      <c r="AIQ55" s="11"/>
      <c r="AIR55" s="11"/>
      <c r="AIS55" s="11"/>
      <c r="AIT55" s="11"/>
      <c r="AIU55" s="11"/>
      <c r="AIV55" s="11"/>
      <c r="AIW55" s="11"/>
      <c r="AIX55" s="11"/>
      <c r="AIY55" s="11"/>
      <c r="AIZ55" s="11"/>
      <c r="AJA55" s="11"/>
      <c r="AJB55" s="11"/>
      <c r="AJC55" s="11"/>
      <c r="AJD55" s="11"/>
      <c r="AJE55" s="11"/>
      <c r="AJF55" s="11"/>
      <c r="AJG55" s="11"/>
      <c r="AJH55" s="11"/>
      <c r="AJI55" s="11"/>
      <c r="AJJ55" s="11"/>
      <c r="AJK55" s="11"/>
      <c r="AJL55" s="11"/>
      <c r="AJM55" s="11"/>
      <c r="AJN55" s="11"/>
      <c r="AJO55" s="11"/>
      <c r="AJP55" s="11"/>
      <c r="AJQ55" s="11"/>
      <c r="AJR55" s="11"/>
      <c r="AJS55" s="11"/>
      <c r="AJT55" s="11"/>
      <c r="AJU55" s="11"/>
      <c r="AJV55" s="11"/>
      <c r="AJW55" s="11"/>
      <c r="AJX55" s="11"/>
      <c r="AJY55" s="11"/>
      <c r="AJZ55" s="11"/>
      <c r="AKA55" s="11"/>
      <c r="AKB55" s="11"/>
      <c r="AKC55" s="11"/>
      <c r="AKD55" s="11"/>
      <c r="AKE55" s="11"/>
      <c r="AKF55" s="11"/>
      <c r="AKG55" s="11"/>
      <c r="AKH55" s="11"/>
      <c r="AKI55" s="11"/>
      <c r="AKJ55" s="11"/>
      <c r="AKK55" s="11"/>
      <c r="AKL55" s="11"/>
      <c r="AKM55" s="11"/>
      <c r="AKN55" s="11"/>
      <c r="AKO55" s="11"/>
      <c r="AKP55" s="11"/>
      <c r="AKQ55" s="11"/>
      <c r="AKR55" s="11"/>
      <c r="AKS55" s="11"/>
      <c r="AKT55" s="11"/>
      <c r="AKU55" s="11"/>
      <c r="AKV55" s="11"/>
      <c r="AKW55" s="11"/>
      <c r="AKX55" s="11"/>
      <c r="AKY55" s="11"/>
      <c r="AKZ55" s="11"/>
      <c r="ALA55" s="11"/>
      <c r="ALB55" s="11"/>
      <c r="ALC55" s="11"/>
      <c r="ALD55" s="11"/>
      <c r="ALE55" s="11"/>
      <c r="ALF55" s="11"/>
      <c r="ALG55" s="11"/>
      <c r="ALH55" s="11"/>
      <c r="ALI55" s="11"/>
      <c r="ALJ55" s="11"/>
      <c r="ALK55" s="11"/>
      <c r="ALL55" s="11"/>
      <c r="ALM55" s="11"/>
      <c r="ALN55" s="11"/>
      <c r="ALO55" s="11"/>
      <c r="ALP55" s="11"/>
      <c r="ALQ55" s="11"/>
      <c r="ALR55" s="11"/>
      <c r="ALS55" s="11"/>
      <c r="ALT55" s="11"/>
      <c r="ALU55" s="11"/>
      <c r="ALV55" s="11"/>
      <c r="ALW55" s="11"/>
      <c r="ALX55" s="11"/>
      <c r="ALY55" s="11"/>
      <c r="ALZ55" s="11"/>
      <c r="AMA55" s="11"/>
      <c r="AMB55" s="11"/>
      <c r="AMC55" s="11"/>
      <c r="AMD55" s="11"/>
      <c r="AME55" s="11"/>
      <c r="AMF55" s="11"/>
      <c r="AMG55" s="11"/>
      <c r="AMH55" s="11"/>
      <c r="AMI55" s="11"/>
      <c r="AMJ55" s="11"/>
    </row>
    <row r="56" spans="1:1024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  <c r="ABM56" s="11"/>
      <c r="ABN56" s="11"/>
      <c r="ABO56" s="11"/>
      <c r="ABP56" s="11"/>
      <c r="ABQ56" s="11"/>
      <c r="ABR56" s="11"/>
      <c r="ABS56" s="11"/>
      <c r="ABT56" s="11"/>
      <c r="ABU56" s="11"/>
      <c r="ABV56" s="11"/>
      <c r="ABW56" s="11"/>
      <c r="ABX56" s="11"/>
      <c r="ABY56" s="11"/>
      <c r="ABZ56" s="11"/>
      <c r="ACA56" s="11"/>
      <c r="ACB56" s="11"/>
      <c r="ACC56" s="11"/>
      <c r="ACD56" s="11"/>
      <c r="ACE56" s="11"/>
      <c r="ACF56" s="11"/>
      <c r="ACG56" s="11"/>
      <c r="ACH56" s="11"/>
      <c r="ACI56" s="11"/>
      <c r="ACJ56" s="11"/>
      <c r="ACK56" s="11"/>
      <c r="ACL56" s="11"/>
      <c r="ACM56" s="11"/>
      <c r="ACN56" s="11"/>
      <c r="ACO56" s="11"/>
      <c r="ACP56" s="11"/>
      <c r="ACQ56" s="11"/>
      <c r="ACR56" s="11"/>
      <c r="ACS56" s="11"/>
      <c r="ACT56" s="11"/>
      <c r="ACU56" s="11"/>
      <c r="ACV56" s="11"/>
      <c r="ACW56" s="11"/>
      <c r="ACX56" s="11"/>
      <c r="ACY56" s="11"/>
      <c r="ACZ56" s="11"/>
      <c r="ADA56" s="11"/>
      <c r="ADB56" s="11"/>
      <c r="ADC56" s="11"/>
      <c r="ADD56" s="11"/>
      <c r="ADE56" s="11"/>
      <c r="ADF56" s="11"/>
      <c r="ADG56" s="11"/>
      <c r="ADH56" s="11"/>
      <c r="ADI56" s="11"/>
      <c r="ADJ56" s="11"/>
      <c r="ADK56" s="11"/>
      <c r="ADL56" s="11"/>
      <c r="ADM56" s="11"/>
      <c r="ADN56" s="11"/>
      <c r="ADO56" s="11"/>
      <c r="ADP56" s="11"/>
      <c r="ADQ56" s="11"/>
      <c r="ADR56" s="11"/>
      <c r="ADS56" s="11"/>
      <c r="ADT56" s="11"/>
      <c r="ADU56" s="11"/>
      <c r="ADV56" s="11"/>
      <c r="ADW56" s="11"/>
      <c r="ADX56" s="11"/>
      <c r="ADY56" s="11"/>
      <c r="ADZ56" s="11"/>
      <c r="AEA56" s="11"/>
      <c r="AEB56" s="11"/>
      <c r="AEC56" s="11"/>
      <c r="AED56" s="11"/>
      <c r="AEE56" s="11"/>
      <c r="AEF56" s="11"/>
      <c r="AEG56" s="11"/>
      <c r="AEH56" s="11"/>
      <c r="AEI56" s="11"/>
      <c r="AEJ56" s="11"/>
      <c r="AEK56" s="11"/>
      <c r="AEL56" s="11"/>
      <c r="AEM56" s="11"/>
      <c r="AEN56" s="11"/>
      <c r="AEO56" s="11"/>
      <c r="AEP56" s="11"/>
      <c r="AEQ56" s="11"/>
      <c r="AER56" s="11"/>
      <c r="AES56" s="11"/>
      <c r="AET56" s="11"/>
      <c r="AEU56" s="11"/>
      <c r="AEV56" s="11"/>
      <c r="AEW56" s="11"/>
      <c r="AEX56" s="11"/>
      <c r="AEY56" s="11"/>
      <c r="AEZ56" s="11"/>
      <c r="AFA56" s="11"/>
      <c r="AFB56" s="11"/>
      <c r="AFC56" s="11"/>
      <c r="AFD56" s="11"/>
      <c r="AFE56" s="11"/>
      <c r="AFF56" s="11"/>
      <c r="AFG56" s="11"/>
      <c r="AFH56" s="11"/>
      <c r="AFI56" s="11"/>
      <c r="AFJ56" s="11"/>
      <c r="AFK56" s="11"/>
      <c r="AFL56" s="11"/>
      <c r="AFM56" s="11"/>
      <c r="AFN56" s="11"/>
      <c r="AFO56" s="11"/>
      <c r="AFP56" s="11"/>
      <c r="AFQ56" s="11"/>
      <c r="AFR56" s="11"/>
      <c r="AFS56" s="11"/>
      <c r="AFT56" s="11"/>
      <c r="AFU56" s="11"/>
      <c r="AFV56" s="11"/>
      <c r="AFW56" s="11"/>
      <c r="AFX56" s="11"/>
      <c r="AFY56" s="11"/>
      <c r="AFZ56" s="11"/>
      <c r="AGA56" s="11"/>
      <c r="AGB56" s="11"/>
      <c r="AGC56" s="11"/>
      <c r="AGD56" s="11"/>
      <c r="AGE56" s="11"/>
      <c r="AGF56" s="11"/>
      <c r="AGG56" s="11"/>
      <c r="AGH56" s="11"/>
      <c r="AGI56" s="11"/>
      <c r="AGJ56" s="11"/>
      <c r="AGK56" s="11"/>
      <c r="AGL56" s="11"/>
      <c r="AGM56" s="11"/>
      <c r="AGN56" s="11"/>
      <c r="AGO56" s="11"/>
      <c r="AGP56" s="11"/>
      <c r="AGQ56" s="11"/>
      <c r="AGR56" s="11"/>
      <c r="AGS56" s="11"/>
      <c r="AGT56" s="11"/>
      <c r="AGU56" s="11"/>
      <c r="AGV56" s="11"/>
      <c r="AGW56" s="11"/>
      <c r="AGX56" s="11"/>
      <c r="AGY56" s="11"/>
      <c r="AGZ56" s="11"/>
      <c r="AHA56" s="11"/>
      <c r="AHB56" s="11"/>
      <c r="AHC56" s="11"/>
      <c r="AHD56" s="11"/>
      <c r="AHE56" s="11"/>
      <c r="AHF56" s="11"/>
      <c r="AHG56" s="11"/>
      <c r="AHH56" s="11"/>
      <c r="AHI56" s="11"/>
      <c r="AHJ56" s="11"/>
      <c r="AHK56" s="11"/>
      <c r="AHL56" s="11"/>
      <c r="AHM56" s="11"/>
      <c r="AHN56" s="11"/>
      <c r="AHO56" s="11"/>
      <c r="AHP56" s="11"/>
      <c r="AHQ56" s="11"/>
      <c r="AHR56" s="11"/>
      <c r="AHS56" s="11"/>
      <c r="AHT56" s="11"/>
      <c r="AHU56" s="11"/>
      <c r="AHV56" s="11"/>
      <c r="AHW56" s="11"/>
      <c r="AHX56" s="11"/>
      <c r="AHY56" s="11"/>
      <c r="AHZ56" s="11"/>
      <c r="AIA56" s="11"/>
      <c r="AIB56" s="11"/>
      <c r="AIC56" s="11"/>
      <c r="AID56" s="11"/>
      <c r="AIE56" s="11"/>
      <c r="AIF56" s="11"/>
      <c r="AIG56" s="11"/>
      <c r="AIH56" s="11"/>
      <c r="AII56" s="11"/>
      <c r="AIJ56" s="11"/>
      <c r="AIK56" s="11"/>
      <c r="AIL56" s="11"/>
      <c r="AIM56" s="11"/>
      <c r="AIN56" s="11"/>
      <c r="AIO56" s="11"/>
      <c r="AIP56" s="11"/>
      <c r="AIQ56" s="11"/>
      <c r="AIR56" s="11"/>
      <c r="AIS56" s="11"/>
      <c r="AIT56" s="11"/>
      <c r="AIU56" s="11"/>
      <c r="AIV56" s="11"/>
      <c r="AIW56" s="11"/>
      <c r="AIX56" s="11"/>
      <c r="AIY56" s="11"/>
      <c r="AIZ56" s="11"/>
      <c r="AJA56" s="11"/>
      <c r="AJB56" s="11"/>
      <c r="AJC56" s="11"/>
      <c r="AJD56" s="11"/>
      <c r="AJE56" s="11"/>
      <c r="AJF56" s="11"/>
      <c r="AJG56" s="11"/>
      <c r="AJH56" s="11"/>
      <c r="AJI56" s="11"/>
      <c r="AJJ56" s="11"/>
      <c r="AJK56" s="11"/>
      <c r="AJL56" s="11"/>
      <c r="AJM56" s="11"/>
      <c r="AJN56" s="11"/>
      <c r="AJO56" s="11"/>
      <c r="AJP56" s="11"/>
      <c r="AJQ56" s="11"/>
      <c r="AJR56" s="11"/>
      <c r="AJS56" s="11"/>
      <c r="AJT56" s="11"/>
      <c r="AJU56" s="11"/>
      <c r="AJV56" s="11"/>
      <c r="AJW56" s="11"/>
      <c r="AJX56" s="11"/>
      <c r="AJY56" s="11"/>
      <c r="AJZ56" s="11"/>
      <c r="AKA56" s="11"/>
      <c r="AKB56" s="11"/>
      <c r="AKC56" s="11"/>
      <c r="AKD56" s="11"/>
      <c r="AKE56" s="11"/>
      <c r="AKF56" s="11"/>
      <c r="AKG56" s="11"/>
      <c r="AKH56" s="11"/>
      <c r="AKI56" s="11"/>
      <c r="AKJ56" s="11"/>
      <c r="AKK56" s="11"/>
      <c r="AKL56" s="11"/>
      <c r="AKM56" s="11"/>
      <c r="AKN56" s="11"/>
      <c r="AKO56" s="11"/>
      <c r="AKP56" s="11"/>
      <c r="AKQ56" s="11"/>
      <c r="AKR56" s="11"/>
      <c r="AKS56" s="11"/>
      <c r="AKT56" s="11"/>
      <c r="AKU56" s="11"/>
      <c r="AKV56" s="11"/>
      <c r="AKW56" s="11"/>
      <c r="AKX56" s="11"/>
      <c r="AKY56" s="11"/>
      <c r="AKZ56" s="11"/>
      <c r="ALA56" s="11"/>
      <c r="ALB56" s="11"/>
      <c r="ALC56" s="11"/>
      <c r="ALD56" s="11"/>
      <c r="ALE56" s="11"/>
      <c r="ALF56" s="11"/>
      <c r="ALG56" s="11"/>
      <c r="ALH56" s="11"/>
      <c r="ALI56" s="11"/>
      <c r="ALJ56" s="11"/>
      <c r="ALK56" s="11"/>
      <c r="ALL56" s="11"/>
      <c r="ALM56" s="11"/>
      <c r="ALN56" s="11"/>
      <c r="ALO56" s="11"/>
      <c r="ALP56" s="11"/>
      <c r="ALQ56" s="11"/>
      <c r="ALR56" s="11"/>
      <c r="ALS56" s="11"/>
      <c r="ALT56" s="11"/>
      <c r="ALU56" s="11"/>
      <c r="ALV56" s="11"/>
      <c r="ALW56" s="11"/>
      <c r="ALX56" s="11"/>
      <c r="ALY56" s="11"/>
      <c r="ALZ56" s="11"/>
      <c r="AMA56" s="11"/>
      <c r="AMB56" s="11"/>
      <c r="AMC56" s="11"/>
      <c r="AMD56" s="11"/>
      <c r="AME56" s="11"/>
      <c r="AMF56" s="11"/>
      <c r="AMG56" s="11"/>
      <c r="AMH56" s="11"/>
      <c r="AMI56" s="11"/>
      <c r="AMJ56" s="11"/>
    </row>
    <row r="57" spans="1:1024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  <c r="PE57" s="11"/>
      <c r="PF57" s="11"/>
      <c r="PG57" s="11"/>
      <c r="PH57" s="11"/>
      <c r="PI57" s="11"/>
      <c r="PJ57" s="11"/>
      <c r="PK57" s="11"/>
      <c r="PL57" s="11"/>
      <c r="PM57" s="11"/>
      <c r="PN57" s="11"/>
      <c r="PO57" s="11"/>
      <c r="PP57" s="11"/>
      <c r="PQ57" s="11"/>
      <c r="PR57" s="11"/>
      <c r="PS57" s="11"/>
      <c r="PT57" s="11"/>
      <c r="PU57" s="11"/>
      <c r="PV57" s="11"/>
      <c r="PW57" s="11"/>
      <c r="PX57" s="11"/>
      <c r="PY57" s="11"/>
      <c r="PZ57" s="11"/>
      <c r="QA57" s="11"/>
      <c r="QB57" s="11"/>
      <c r="QC57" s="11"/>
      <c r="QD57" s="11"/>
      <c r="QE57" s="11"/>
      <c r="QF57" s="11"/>
      <c r="QG57" s="11"/>
      <c r="QH57" s="11"/>
      <c r="QI57" s="11"/>
      <c r="QJ57" s="11"/>
      <c r="QK57" s="11"/>
      <c r="QL57" s="11"/>
      <c r="QM57" s="11"/>
      <c r="QN57" s="11"/>
      <c r="QO57" s="11"/>
      <c r="QP57" s="11"/>
      <c r="QQ57" s="11"/>
      <c r="QR57" s="11"/>
      <c r="QS57" s="11"/>
      <c r="QT57" s="11"/>
      <c r="QU57" s="11"/>
      <c r="QV57" s="11"/>
      <c r="QW57" s="11"/>
      <c r="QX57" s="11"/>
      <c r="QY57" s="11"/>
      <c r="QZ57" s="11"/>
      <c r="RA57" s="11"/>
      <c r="RB57" s="11"/>
      <c r="RC57" s="11"/>
      <c r="RD57" s="11"/>
      <c r="RE57" s="11"/>
      <c r="RF57" s="11"/>
      <c r="RG57" s="11"/>
      <c r="RH57" s="11"/>
      <c r="RI57" s="11"/>
      <c r="RJ57" s="11"/>
      <c r="RK57" s="11"/>
      <c r="RL57" s="11"/>
      <c r="RM57" s="11"/>
      <c r="RN57" s="11"/>
      <c r="RO57" s="11"/>
      <c r="RP57" s="11"/>
      <c r="RQ57" s="11"/>
      <c r="RR57" s="11"/>
      <c r="RS57" s="11"/>
      <c r="RT57" s="11"/>
      <c r="RU57" s="11"/>
      <c r="RV57" s="11"/>
      <c r="RW57" s="11"/>
      <c r="RX57" s="11"/>
      <c r="RY57" s="11"/>
      <c r="RZ57" s="11"/>
      <c r="SA57" s="11"/>
      <c r="SB57" s="11"/>
      <c r="SC57" s="11"/>
      <c r="SD57" s="11"/>
      <c r="SE57" s="11"/>
      <c r="SF57" s="11"/>
      <c r="SG57" s="11"/>
      <c r="SH57" s="11"/>
      <c r="SI57" s="11"/>
      <c r="SJ57" s="11"/>
      <c r="SK57" s="11"/>
      <c r="SL57" s="11"/>
      <c r="SM57" s="11"/>
      <c r="SN57" s="11"/>
      <c r="SO57" s="11"/>
      <c r="SP57" s="11"/>
      <c r="SQ57" s="11"/>
      <c r="SR57" s="11"/>
      <c r="SS57" s="11"/>
      <c r="ST57" s="11"/>
      <c r="SU57" s="11"/>
      <c r="SV57" s="11"/>
      <c r="SW57" s="11"/>
      <c r="SX57" s="11"/>
      <c r="SY57" s="11"/>
      <c r="SZ57" s="11"/>
      <c r="TA57" s="11"/>
      <c r="TB57" s="11"/>
      <c r="TC57" s="11"/>
      <c r="TD57" s="11"/>
      <c r="TE57" s="11"/>
      <c r="TF57" s="11"/>
      <c r="TG57" s="11"/>
      <c r="TH57" s="11"/>
      <c r="TI57" s="11"/>
      <c r="TJ57" s="11"/>
      <c r="TK57" s="11"/>
      <c r="TL57" s="11"/>
      <c r="TM57" s="11"/>
      <c r="TN57" s="11"/>
      <c r="TO57" s="11"/>
      <c r="TP57" s="11"/>
      <c r="TQ57" s="11"/>
      <c r="TR57" s="11"/>
      <c r="TS57" s="11"/>
      <c r="TT57" s="11"/>
      <c r="TU57" s="11"/>
      <c r="TV57" s="11"/>
      <c r="TW57" s="11"/>
      <c r="TX57" s="11"/>
      <c r="TY57" s="11"/>
      <c r="TZ57" s="11"/>
      <c r="UA57" s="11"/>
      <c r="UB57" s="11"/>
      <c r="UC57" s="11"/>
      <c r="UD57" s="11"/>
      <c r="UE57" s="11"/>
      <c r="UF57" s="11"/>
      <c r="UG57" s="11"/>
      <c r="UH57" s="11"/>
      <c r="UI57" s="11"/>
      <c r="UJ57" s="11"/>
      <c r="UK57" s="11"/>
      <c r="UL57" s="11"/>
      <c r="UM57" s="11"/>
      <c r="UN57" s="11"/>
      <c r="UO57" s="11"/>
      <c r="UP57" s="11"/>
      <c r="UQ57" s="11"/>
      <c r="UR57" s="11"/>
      <c r="US57" s="11"/>
      <c r="UT57" s="11"/>
      <c r="UU57" s="11"/>
      <c r="UV57" s="11"/>
      <c r="UW57" s="11"/>
      <c r="UX57" s="11"/>
      <c r="UY57" s="11"/>
      <c r="UZ57" s="11"/>
      <c r="VA57" s="11"/>
      <c r="VB57" s="11"/>
      <c r="VC57" s="11"/>
      <c r="VD57" s="11"/>
      <c r="VE57" s="11"/>
      <c r="VF57" s="11"/>
      <c r="VG57" s="11"/>
      <c r="VH57" s="11"/>
      <c r="VI57" s="11"/>
      <c r="VJ57" s="11"/>
      <c r="VK57" s="11"/>
      <c r="VL57" s="11"/>
      <c r="VM57" s="11"/>
      <c r="VN57" s="11"/>
      <c r="VO57" s="11"/>
      <c r="VP57" s="11"/>
      <c r="VQ57" s="11"/>
      <c r="VR57" s="11"/>
      <c r="VS57" s="11"/>
      <c r="VT57" s="11"/>
      <c r="VU57" s="11"/>
      <c r="VV57" s="11"/>
      <c r="VW57" s="11"/>
      <c r="VX57" s="11"/>
      <c r="VY57" s="11"/>
      <c r="VZ57" s="11"/>
      <c r="WA57" s="11"/>
      <c r="WB57" s="11"/>
      <c r="WC57" s="11"/>
      <c r="WD57" s="11"/>
      <c r="WE57" s="11"/>
      <c r="WF57" s="11"/>
      <c r="WG57" s="11"/>
      <c r="WH57" s="11"/>
      <c r="WI57" s="11"/>
      <c r="WJ57" s="11"/>
      <c r="WK57" s="11"/>
      <c r="WL57" s="11"/>
      <c r="WM57" s="11"/>
      <c r="WN57" s="11"/>
      <c r="WO57" s="11"/>
      <c r="WP57" s="11"/>
      <c r="WQ57" s="11"/>
      <c r="WR57" s="11"/>
      <c r="WS57" s="11"/>
      <c r="WT57" s="11"/>
      <c r="WU57" s="11"/>
      <c r="WV57" s="11"/>
      <c r="WW57" s="11"/>
      <c r="WX57" s="11"/>
      <c r="WY57" s="11"/>
      <c r="WZ57" s="11"/>
      <c r="XA57" s="11"/>
      <c r="XB57" s="11"/>
      <c r="XC57" s="11"/>
      <c r="XD57" s="11"/>
      <c r="XE57" s="11"/>
      <c r="XF57" s="11"/>
      <c r="XG57" s="11"/>
      <c r="XH57" s="11"/>
      <c r="XI57" s="11"/>
      <c r="XJ57" s="11"/>
      <c r="XK57" s="11"/>
      <c r="XL57" s="11"/>
      <c r="XM57" s="11"/>
      <c r="XN57" s="11"/>
      <c r="XO57" s="11"/>
      <c r="XP57" s="11"/>
      <c r="XQ57" s="11"/>
      <c r="XR57" s="11"/>
      <c r="XS57" s="11"/>
      <c r="XT57" s="11"/>
      <c r="XU57" s="11"/>
      <c r="XV57" s="11"/>
      <c r="XW57" s="11"/>
      <c r="XX57" s="11"/>
      <c r="XY57" s="11"/>
      <c r="XZ57" s="11"/>
      <c r="YA57" s="11"/>
      <c r="YB57" s="11"/>
      <c r="YC57" s="11"/>
      <c r="YD57" s="11"/>
      <c r="YE57" s="11"/>
      <c r="YF57" s="11"/>
      <c r="YG57" s="11"/>
      <c r="YH57" s="11"/>
      <c r="YI57" s="11"/>
      <c r="YJ57" s="11"/>
      <c r="YK57" s="11"/>
      <c r="YL57" s="11"/>
      <c r="YM57" s="11"/>
      <c r="YN57" s="11"/>
      <c r="YO57" s="11"/>
      <c r="YP57" s="11"/>
      <c r="YQ57" s="11"/>
      <c r="YR57" s="11"/>
      <c r="YS57" s="11"/>
      <c r="YT57" s="11"/>
      <c r="YU57" s="11"/>
      <c r="YV57" s="11"/>
      <c r="YW57" s="11"/>
      <c r="YX57" s="11"/>
      <c r="YY57" s="11"/>
      <c r="YZ57" s="11"/>
      <c r="ZA57" s="11"/>
      <c r="ZB57" s="11"/>
      <c r="ZC57" s="11"/>
      <c r="ZD57" s="11"/>
      <c r="ZE57" s="11"/>
      <c r="ZF57" s="11"/>
      <c r="ZG57" s="11"/>
      <c r="ZH57" s="11"/>
      <c r="ZI57" s="11"/>
      <c r="ZJ57" s="11"/>
      <c r="ZK57" s="11"/>
      <c r="ZL57" s="11"/>
      <c r="ZM57" s="11"/>
      <c r="ZN57" s="11"/>
      <c r="ZO57" s="11"/>
      <c r="ZP57" s="11"/>
      <c r="ZQ57" s="11"/>
      <c r="ZR57" s="11"/>
      <c r="ZS57" s="11"/>
      <c r="ZT57" s="11"/>
      <c r="ZU57" s="11"/>
      <c r="ZV57" s="11"/>
      <c r="ZW57" s="11"/>
      <c r="ZX57" s="11"/>
      <c r="ZY57" s="11"/>
      <c r="ZZ57" s="11"/>
      <c r="AAA57" s="11"/>
      <c r="AAB57" s="11"/>
      <c r="AAC57" s="11"/>
      <c r="AAD57" s="11"/>
      <c r="AAE57" s="11"/>
      <c r="AAF57" s="11"/>
      <c r="AAG57" s="11"/>
      <c r="AAH57" s="11"/>
      <c r="AAI57" s="11"/>
      <c r="AAJ57" s="11"/>
      <c r="AAK57" s="11"/>
      <c r="AAL57" s="11"/>
      <c r="AAM57" s="11"/>
      <c r="AAN57" s="11"/>
      <c r="AAO57" s="11"/>
      <c r="AAP57" s="11"/>
      <c r="AAQ57" s="11"/>
      <c r="AAR57" s="11"/>
      <c r="AAS57" s="11"/>
      <c r="AAT57" s="11"/>
      <c r="AAU57" s="11"/>
      <c r="AAV57" s="11"/>
      <c r="AAW57" s="11"/>
      <c r="AAX57" s="11"/>
      <c r="AAY57" s="11"/>
      <c r="AAZ57" s="11"/>
      <c r="ABA57" s="11"/>
      <c r="ABB57" s="11"/>
      <c r="ABC57" s="11"/>
      <c r="ABD57" s="11"/>
      <c r="ABE57" s="11"/>
      <c r="ABF57" s="11"/>
      <c r="ABG57" s="11"/>
      <c r="ABH57" s="11"/>
      <c r="ABI57" s="11"/>
      <c r="ABJ57" s="11"/>
      <c r="ABK57" s="11"/>
      <c r="ABL57" s="11"/>
      <c r="ABM57" s="11"/>
      <c r="ABN57" s="11"/>
      <c r="ABO57" s="11"/>
      <c r="ABP57" s="11"/>
      <c r="ABQ57" s="11"/>
      <c r="ABR57" s="11"/>
      <c r="ABS57" s="11"/>
      <c r="ABT57" s="11"/>
      <c r="ABU57" s="11"/>
      <c r="ABV57" s="11"/>
      <c r="ABW57" s="11"/>
      <c r="ABX57" s="11"/>
      <c r="ABY57" s="11"/>
      <c r="ABZ57" s="11"/>
      <c r="ACA57" s="11"/>
      <c r="ACB57" s="11"/>
      <c r="ACC57" s="11"/>
      <c r="ACD57" s="11"/>
      <c r="ACE57" s="11"/>
      <c r="ACF57" s="11"/>
      <c r="ACG57" s="11"/>
      <c r="ACH57" s="11"/>
      <c r="ACI57" s="11"/>
      <c r="ACJ57" s="11"/>
      <c r="ACK57" s="11"/>
      <c r="ACL57" s="11"/>
      <c r="ACM57" s="11"/>
      <c r="ACN57" s="11"/>
      <c r="ACO57" s="11"/>
      <c r="ACP57" s="11"/>
      <c r="ACQ57" s="11"/>
      <c r="ACR57" s="11"/>
      <c r="ACS57" s="11"/>
      <c r="ACT57" s="11"/>
      <c r="ACU57" s="11"/>
      <c r="ACV57" s="11"/>
      <c r="ACW57" s="11"/>
      <c r="ACX57" s="11"/>
      <c r="ACY57" s="11"/>
      <c r="ACZ57" s="11"/>
      <c r="ADA57" s="11"/>
      <c r="ADB57" s="11"/>
      <c r="ADC57" s="11"/>
      <c r="ADD57" s="11"/>
      <c r="ADE57" s="11"/>
      <c r="ADF57" s="11"/>
      <c r="ADG57" s="11"/>
      <c r="ADH57" s="11"/>
      <c r="ADI57" s="11"/>
      <c r="ADJ57" s="11"/>
      <c r="ADK57" s="11"/>
      <c r="ADL57" s="11"/>
      <c r="ADM57" s="11"/>
      <c r="ADN57" s="11"/>
      <c r="ADO57" s="11"/>
      <c r="ADP57" s="11"/>
      <c r="ADQ57" s="11"/>
      <c r="ADR57" s="11"/>
      <c r="ADS57" s="11"/>
      <c r="ADT57" s="11"/>
      <c r="ADU57" s="11"/>
      <c r="ADV57" s="11"/>
      <c r="ADW57" s="11"/>
      <c r="ADX57" s="11"/>
      <c r="ADY57" s="11"/>
      <c r="ADZ57" s="11"/>
      <c r="AEA57" s="11"/>
      <c r="AEB57" s="11"/>
      <c r="AEC57" s="11"/>
      <c r="AED57" s="11"/>
      <c r="AEE57" s="11"/>
      <c r="AEF57" s="11"/>
      <c r="AEG57" s="11"/>
      <c r="AEH57" s="11"/>
      <c r="AEI57" s="11"/>
      <c r="AEJ57" s="11"/>
      <c r="AEK57" s="11"/>
      <c r="AEL57" s="11"/>
      <c r="AEM57" s="11"/>
      <c r="AEN57" s="11"/>
      <c r="AEO57" s="11"/>
      <c r="AEP57" s="11"/>
      <c r="AEQ57" s="11"/>
      <c r="AER57" s="11"/>
      <c r="AES57" s="11"/>
      <c r="AET57" s="11"/>
      <c r="AEU57" s="11"/>
      <c r="AEV57" s="11"/>
      <c r="AEW57" s="11"/>
      <c r="AEX57" s="11"/>
      <c r="AEY57" s="11"/>
      <c r="AEZ57" s="11"/>
      <c r="AFA57" s="11"/>
      <c r="AFB57" s="11"/>
      <c r="AFC57" s="11"/>
      <c r="AFD57" s="11"/>
      <c r="AFE57" s="11"/>
      <c r="AFF57" s="11"/>
      <c r="AFG57" s="11"/>
      <c r="AFH57" s="11"/>
      <c r="AFI57" s="11"/>
      <c r="AFJ57" s="11"/>
      <c r="AFK57" s="11"/>
      <c r="AFL57" s="11"/>
      <c r="AFM57" s="11"/>
      <c r="AFN57" s="11"/>
      <c r="AFO57" s="11"/>
      <c r="AFP57" s="11"/>
      <c r="AFQ57" s="11"/>
      <c r="AFR57" s="11"/>
      <c r="AFS57" s="11"/>
      <c r="AFT57" s="11"/>
      <c r="AFU57" s="11"/>
      <c r="AFV57" s="11"/>
      <c r="AFW57" s="11"/>
      <c r="AFX57" s="11"/>
      <c r="AFY57" s="11"/>
      <c r="AFZ57" s="11"/>
      <c r="AGA57" s="11"/>
      <c r="AGB57" s="11"/>
      <c r="AGC57" s="11"/>
      <c r="AGD57" s="11"/>
      <c r="AGE57" s="11"/>
      <c r="AGF57" s="11"/>
      <c r="AGG57" s="11"/>
      <c r="AGH57" s="11"/>
      <c r="AGI57" s="11"/>
      <c r="AGJ57" s="11"/>
      <c r="AGK57" s="11"/>
      <c r="AGL57" s="11"/>
      <c r="AGM57" s="11"/>
      <c r="AGN57" s="11"/>
      <c r="AGO57" s="11"/>
      <c r="AGP57" s="11"/>
      <c r="AGQ57" s="11"/>
      <c r="AGR57" s="11"/>
      <c r="AGS57" s="11"/>
      <c r="AGT57" s="11"/>
      <c r="AGU57" s="11"/>
      <c r="AGV57" s="11"/>
      <c r="AGW57" s="11"/>
      <c r="AGX57" s="11"/>
      <c r="AGY57" s="11"/>
      <c r="AGZ57" s="11"/>
      <c r="AHA57" s="11"/>
      <c r="AHB57" s="11"/>
      <c r="AHC57" s="11"/>
      <c r="AHD57" s="11"/>
      <c r="AHE57" s="11"/>
      <c r="AHF57" s="11"/>
      <c r="AHG57" s="11"/>
      <c r="AHH57" s="11"/>
      <c r="AHI57" s="11"/>
      <c r="AHJ57" s="11"/>
      <c r="AHK57" s="11"/>
      <c r="AHL57" s="11"/>
      <c r="AHM57" s="11"/>
      <c r="AHN57" s="11"/>
      <c r="AHO57" s="11"/>
      <c r="AHP57" s="11"/>
      <c r="AHQ57" s="11"/>
      <c r="AHR57" s="11"/>
      <c r="AHS57" s="11"/>
      <c r="AHT57" s="11"/>
      <c r="AHU57" s="11"/>
      <c r="AHV57" s="11"/>
      <c r="AHW57" s="11"/>
      <c r="AHX57" s="11"/>
      <c r="AHY57" s="11"/>
      <c r="AHZ57" s="11"/>
      <c r="AIA57" s="11"/>
      <c r="AIB57" s="11"/>
      <c r="AIC57" s="11"/>
      <c r="AID57" s="11"/>
      <c r="AIE57" s="11"/>
      <c r="AIF57" s="11"/>
      <c r="AIG57" s="11"/>
      <c r="AIH57" s="11"/>
      <c r="AII57" s="11"/>
      <c r="AIJ57" s="11"/>
      <c r="AIK57" s="11"/>
      <c r="AIL57" s="11"/>
      <c r="AIM57" s="11"/>
      <c r="AIN57" s="11"/>
      <c r="AIO57" s="11"/>
      <c r="AIP57" s="11"/>
      <c r="AIQ57" s="11"/>
      <c r="AIR57" s="11"/>
      <c r="AIS57" s="11"/>
      <c r="AIT57" s="11"/>
      <c r="AIU57" s="11"/>
      <c r="AIV57" s="11"/>
      <c r="AIW57" s="11"/>
      <c r="AIX57" s="11"/>
      <c r="AIY57" s="11"/>
      <c r="AIZ57" s="11"/>
      <c r="AJA57" s="11"/>
      <c r="AJB57" s="11"/>
      <c r="AJC57" s="11"/>
      <c r="AJD57" s="11"/>
      <c r="AJE57" s="11"/>
      <c r="AJF57" s="11"/>
      <c r="AJG57" s="11"/>
      <c r="AJH57" s="11"/>
      <c r="AJI57" s="11"/>
      <c r="AJJ57" s="11"/>
      <c r="AJK57" s="11"/>
      <c r="AJL57" s="11"/>
      <c r="AJM57" s="11"/>
      <c r="AJN57" s="11"/>
      <c r="AJO57" s="11"/>
      <c r="AJP57" s="11"/>
      <c r="AJQ57" s="11"/>
      <c r="AJR57" s="11"/>
      <c r="AJS57" s="11"/>
      <c r="AJT57" s="11"/>
      <c r="AJU57" s="11"/>
      <c r="AJV57" s="11"/>
      <c r="AJW57" s="11"/>
      <c r="AJX57" s="11"/>
      <c r="AJY57" s="11"/>
      <c r="AJZ57" s="11"/>
      <c r="AKA57" s="11"/>
      <c r="AKB57" s="11"/>
      <c r="AKC57" s="11"/>
      <c r="AKD57" s="11"/>
      <c r="AKE57" s="11"/>
      <c r="AKF57" s="11"/>
      <c r="AKG57" s="11"/>
      <c r="AKH57" s="11"/>
      <c r="AKI57" s="11"/>
      <c r="AKJ57" s="11"/>
      <c r="AKK57" s="11"/>
      <c r="AKL57" s="11"/>
      <c r="AKM57" s="11"/>
      <c r="AKN57" s="11"/>
      <c r="AKO57" s="11"/>
      <c r="AKP57" s="11"/>
      <c r="AKQ57" s="11"/>
      <c r="AKR57" s="11"/>
      <c r="AKS57" s="11"/>
      <c r="AKT57" s="11"/>
      <c r="AKU57" s="11"/>
      <c r="AKV57" s="11"/>
      <c r="AKW57" s="11"/>
      <c r="AKX57" s="11"/>
      <c r="AKY57" s="11"/>
      <c r="AKZ57" s="11"/>
      <c r="ALA57" s="11"/>
      <c r="ALB57" s="11"/>
      <c r="ALC57" s="11"/>
      <c r="ALD57" s="11"/>
      <c r="ALE57" s="11"/>
      <c r="ALF57" s="11"/>
      <c r="ALG57" s="11"/>
      <c r="ALH57" s="11"/>
      <c r="ALI57" s="11"/>
      <c r="ALJ57" s="11"/>
      <c r="ALK57" s="11"/>
      <c r="ALL57" s="11"/>
      <c r="ALM57" s="11"/>
      <c r="ALN57" s="11"/>
      <c r="ALO57" s="11"/>
      <c r="ALP57" s="11"/>
      <c r="ALQ57" s="11"/>
      <c r="ALR57" s="11"/>
      <c r="ALS57" s="11"/>
      <c r="ALT57" s="11"/>
      <c r="ALU57" s="11"/>
      <c r="ALV57" s="11"/>
      <c r="ALW57" s="11"/>
      <c r="ALX57" s="11"/>
      <c r="ALY57" s="11"/>
      <c r="ALZ57" s="11"/>
      <c r="AMA57" s="11"/>
      <c r="AMB57" s="11"/>
      <c r="AMC57" s="11"/>
      <c r="AMD57" s="11"/>
      <c r="AME57" s="11"/>
      <c r="AMF57" s="11"/>
      <c r="AMG57" s="11"/>
      <c r="AMH57" s="11"/>
      <c r="AMI57" s="11"/>
      <c r="AMJ57" s="11"/>
    </row>
    <row r="58" spans="1:1024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</row>
    <row r="59" spans="1:1024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</row>
    <row r="60" spans="1:1024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</row>
    <row r="61" spans="1:1024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</row>
    <row r="62" spans="1:102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</row>
    <row r="63" spans="1:1024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</row>
    <row r="64" spans="1:1024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</row>
    <row r="65" spans="1:1024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</row>
    <row r="66" spans="1:1024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</row>
    <row r="67" spans="1:1024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</row>
  </sheetData>
  <sheetProtection algorithmName="SHA-512" hashValue="UQhQxGWbhXWXxAl6xteOC7BLZGr6cJX2ptj3b/Q2yWdehh+Q8P2eQzEatdL4vJNbLw/yU24ozjOgxSudcczhdA==" saltValue="PNQI8cKj9Mxqic+r6pl6bg==" spinCount="100000" sheet="1" objects="1" scenarios="1"/>
  <mergeCells count="1">
    <mergeCell ref="A1:B2"/>
  </mergeCells>
  <hyperlinks>
    <hyperlink ref="C2" location="Menu!A1" display="Voltar ao menu" xr:uid="{00000000-0004-0000-0200-000000000000}"/>
  </hyperlinks>
  <printOptions horizontalCentered="1"/>
  <pageMargins left="0.39374999999999999" right="0.39374999999999999" top="0.39374999999999999" bottom="0.39374999999999999" header="0.511811023622047" footer="0.511811023622047"/>
  <pageSetup paperSize="9" scale="73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4"/>
  <sheetViews>
    <sheetView view="pageBreakPreview" zoomScaleNormal="100" zoomScaleSheetLayoutView="100" zoomScalePageLayoutView="85" workbookViewId="0">
      <selection sqref="A1:C2"/>
    </sheetView>
  </sheetViews>
  <sheetFormatPr defaultColWidth="11.5703125" defaultRowHeight="15" x14ac:dyDescent="0.25"/>
  <cols>
    <col min="1" max="1" width="3.5703125" style="13" customWidth="1"/>
    <col min="2" max="3" width="61.85546875" style="14" customWidth="1"/>
    <col min="4" max="4" width="13.85546875" style="14" bestFit="1" customWidth="1"/>
    <col min="5" max="16384" width="11.5703125" style="14"/>
  </cols>
  <sheetData>
    <row r="1" spans="1:4" x14ac:dyDescent="0.25">
      <c r="A1" s="132" t="s">
        <v>3</v>
      </c>
      <c r="B1" s="132"/>
      <c r="C1" s="132"/>
    </row>
    <row r="2" spans="1:4" x14ac:dyDescent="0.25">
      <c r="A2" s="132"/>
      <c r="B2" s="132"/>
      <c r="C2" s="132"/>
      <c r="D2" s="3" t="s">
        <v>8</v>
      </c>
    </row>
    <row r="3" spans="1:4" ht="13.9" customHeight="1" x14ac:dyDescent="0.25">
      <c r="A3" s="132" t="s">
        <v>102</v>
      </c>
      <c r="B3" s="132" t="s">
        <v>103</v>
      </c>
      <c r="C3" s="133" t="s">
        <v>104</v>
      </c>
      <c r="D3"/>
    </row>
    <row r="4" spans="1:4" x14ac:dyDescent="0.25">
      <c r="A4" s="132"/>
      <c r="B4" s="132"/>
      <c r="C4" s="133"/>
      <c r="D4" s="15"/>
    </row>
    <row r="5" spans="1:4" ht="30" x14ac:dyDescent="0.25">
      <c r="A5" s="52">
        <v>1</v>
      </c>
      <c r="B5" s="53" t="s">
        <v>105</v>
      </c>
      <c r="C5" s="53" t="s">
        <v>106</v>
      </c>
    </row>
    <row r="6" spans="1:4" ht="30" x14ac:dyDescent="0.25">
      <c r="A6" s="52">
        <v>2</v>
      </c>
      <c r="B6" s="53" t="s">
        <v>107</v>
      </c>
      <c r="C6" s="53" t="s">
        <v>108</v>
      </c>
    </row>
    <row r="7" spans="1:4" ht="45" x14ac:dyDescent="0.25">
      <c r="A7" s="52">
        <v>3</v>
      </c>
      <c r="B7" s="53" t="s">
        <v>109</v>
      </c>
      <c r="C7" s="53" t="s">
        <v>110</v>
      </c>
    </row>
    <row r="8" spans="1:4" ht="30" x14ac:dyDescent="0.25">
      <c r="A8" s="52">
        <v>4</v>
      </c>
      <c r="B8" s="53" t="s">
        <v>111</v>
      </c>
      <c r="C8" s="53" t="s">
        <v>112</v>
      </c>
    </row>
    <row r="9" spans="1:4" ht="45" x14ac:dyDescent="0.25">
      <c r="A9" s="52">
        <v>5</v>
      </c>
      <c r="B9" s="53" t="s">
        <v>113</v>
      </c>
      <c r="C9" s="53" t="s">
        <v>114</v>
      </c>
    </row>
    <row r="10" spans="1:4" ht="75" x14ac:dyDescent="0.25">
      <c r="A10" s="52">
        <v>6</v>
      </c>
      <c r="B10" s="53" t="s">
        <v>115</v>
      </c>
      <c r="C10" s="53" t="s">
        <v>116</v>
      </c>
    </row>
    <row r="11" spans="1:4" ht="60" x14ac:dyDescent="0.25">
      <c r="A11" s="52">
        <v>7</v>
      </c>
      <c r="B11" s="53" t="s">
        <v>117</v>
      </c>
      <c r="C11" s="53" t="s">
        <v>118</v>
      </c>
    </row>
    <row r="12" spans="1:4" ht="75" x14ac:dyDescent="0.25">
      <c r="A12" s="52">
        <v>8</v>
      </c>
      <c r="B12" s="53" t="s">
        <v>119</v>
      </c>
      <c r="C12" s="53" t="s">
        <v>120</v>
      </c>
    </row>
    <row r="13" spans="1:4" ht="60" x14ac:dyDescent="0.25">
      <c r="A13" s="52">
        <v>9</v>
      </c>
      <c r="B13" s="53" t="s">
        <v>121</v>
      </c>
      <c r="C13" s="53" t="s">
        <v>122</v>
      </c>
    </row>
    <row r="14" spans="1:4" ht="30" x14ac:dyDescent="0.25">
      <c r="A14" s="52">
        <v>10</v>
      </c>
      <c r="B14" s="53" t="s">
        <v>123</v>
      </c>
      <c r="C14" s="53" t="s">
        <v>124</v>
      </c>
    </row>
  </sheetData>
  <sheetProtection algorithmName="SHA-512" hashValue="hmW77nGptpB3qVpMsU5izGoygVshdBywxVjRmGzkjvW1Cg3SXCOigEiVmMMoz4ag9cuxKxP4N14AdZ9NkeJCPQ==" saltValue="LzpoTj6fz0HvkOhBJgkt/A==" spinCount="100000" sheet="1" objects="1" scenarios="1"/>
  <mergeCells count="4">
    <mergeCell ref="A1:C2"/>
    <mergeCell ref="A3:A4"/>
    <mergeCell ref="B3:B4"/>
    <mergeCell ref="C3:C4"/>
  </mergeCells>
  <hyperlinks>
    <hyperlink ref="D2" location="Menu!A1" display="Voltar ao menu" xr:uid="{00000000-0004-0000-0300-000000000000}"/>
  </hyperlinks>
  <printOptions horizontalCentered="1"/>
  <pageMargins left="0.39374999999999999" right="0.39374999999999999" top="0.39374999999999999" bottom="0.39374999999999999" header="0.511811023622047" footer="0.511811023622047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86"/>
  <sheetViews>
    <sheetView showGridLines="0" view="pageBreakPreview" zoomScaleNormal="100" zoomScaleSheetLayoutView="100" zoomScalePageLayoutView="85" workbookViewId="0">
      <selection sqref="A1:A3"/>
    </sheetView>
  </sheetViews>
  <sheetFormatPr defaultColWidth="11.5703125" defaultRowHeight="15" x14ac:dyDescent="0.25"/>
  <cols>
    <col min="1" max="1" width="31.42578125" style="10" customWidth="1"/>
    <col min="2" max="2" width="32" style="10" customWidth="1"/>
    <col min="3" max="3" width="28.5703125" style="10" customWidth="1"/>
    <col min="4" max="4" width="16.7109375" style="10" customWidth="1"/>
    <col min="5" max="5" width="18.28515625" style="10" customWidth="1"/>
    <col min="6" max="6" width="40" style="10" customWidth="1"/>
    <col min="7" max="7" width="13.5703125" style="10" customWidth="1"/>
    <col min="8" max="8" width="26.28515625" style="10" hidden="1" customWidth="1"/>
    <col min="9" max="9" width="19.28515625" style="10" hidden="1" customWidth="1"/>
    <col min="10" max="10" width="17.85546875" style="10" hidden="1" customWidth="1"/>
    <col min="11" max="1024" width="11.5703125" style="10"/>
  </cols>
  <sheetData>
    <row r="1" spans="1:10" x14ac:dyDescent="0.25">
      <c r="A1" s="134"/>
      <c r="B1" s="135" t="s">
        <v>125</v>
      </c>
      <c r="C1" s="135"/>
      <c r="D1" s="135"/>
      <c r="E1" s="135"/>
      <c r="F1" s="135"/>
      <c r="G1" s="16"/>
      <c r="H1" s="17" t="s">
        <v>126</v>
      </c>
      <c r="I1" s="17" t="s">
        <v>127</v>
      </c>
      <c r="J1" s="17" t="s">
        <v>128</v>
      </c>
    </row>
    <row r="2" spans="1:10" x14ac:dyDescent="0.25">
      <c r="A2" s="134"/>
      <c r="B2" s="135"/>
      <c r="C2" s="135"/>
      <c r="D2" s="135"/>
      <c r="E2" s="135"/>
      <c r="F2" s="135"/>
      <c r="G2" s="3" t="s">
        <v>8</v>
      </c>
      <c r="H2" s="16" t="s">
        <v>129</v>
      </c>
      <c r="I2" s="16" t="s">
        <v>130</v>
      </c>
      <c r="J2" s="16" t="s">
        <v>131</v>
      </c>
    </row>
    <row r="3" spans="1:10" x14ac:dyDescent="0.25">
      <c r="A3" s="134"/>
      <c r="B3" s="135"/>
      <c r="C3" s="135"/>
      <c r="D3" s="135"/>
      <c r="E3" s="135"/>
      <c r="F3" s="135"/>
      <c r="G3" s="16"/>
      <c r="H3" s="16" t="s">
        <v>132</v>
      </c>
      <c r="I3" s="16" t="s">
        <v>133</v>
      </c>
      <c r="J3" s="16" t="s">
        <v>134</v>
      </c>
    </row>
    <row r="4" spans="1:10" x14ac:dyDescent="0.25">
      <c r="A4" s="54" t="s">
        <v>135</v>
      </c>
      <c r="B4" s="55"/>
      <c r="C4" s="54" t="s">
        <v>136</v>
      </c>
      <c r="D4" s="136"/>
      <c r="E4" s="136"/>
      <c r="F4" s="136"/>
      <c r="G4" s="16"/>
      <c r="H4" s="16" t="s">
        <v>137</v>
      </c>
      <c r="I4" s="16" t="s">
        <v>138</v>
      </c>
      <c r="J4" s="16" t="s">
        <v>139</v>
      </c>
    </row>
    <row r="5" spans="1:10" x14ac:dyDescent="0.25">
      <c r="A5" s="16"/>
      <c r="B5" s="16"/>
      <c r="C5" s="16"/>
      <c r="D5" s="16"/>
      <c r="E5" s="16"/>
      <c r="F5" s="16"/>
      <c r="G5" s="16"/>
      <c r="H5" s="16" t="s">
        <v>140</v>
      </c>
      <c r="I5" s="16" t="s">
        <v>141</v>
      </c>
      <c r="J5" s="16" t="s">
        <v>142</v>
      </c>
    </row>
    <row r="6" spans="1:10" x14ac:dyDescent="0.25">
      <c r="A6" s="137" t="s">
        <v>143</v>
      </c>
      <c r="B6" s="137"/>
      <c r="C6" s="137"/>
      <c r="D6" s="137"/>
      <c r="E6" s="137"/>
      <c r="F6" s="137"/>
      <c r="G6" s="16"/>
      <c r="H6" s="16" t="s">
        <v>144</v>
      </c>
      <c r="I6" s="16" t="s">
        <v>145</v>
      </c>
      <c r="J6" s="16" t="s">
        <v>146</v>
      </c>
    </row>
    <row r="7" spans="1:10" x14ac:dyDescent="0.25">
      <c r="A7" s="54" t="s">
        <v>147</v>
      </c>
      <c r="B7" s="138"/>
      <c r="C7" s="138"/>
      <c r="D7" s="138"/>
      <c r="E7" s="138"/>
      <c r="F7" s="138"/>
      <c r="G7" s="16"/>
      <c r="H7" s="16" t="s">
        <v>148</v>
      </c>
      <c r="I7" s="16" t="s">
        <v>149</v>
      </c>
      <c r="J7" s="16" t="s">
        <v>150</v>
      </c>
    </row>
    <row r="8" spans="1:10" x14ac:dyDescent="0.25">
      <c r="A8" s="54" t="s">
        <v>151</v>
      </c>
      <c r="B8" s="138"/>
      <c r="C8" s="138"/>
      <c r="D8" s="138"/>
      <c r="E8" s="138"/>
      <c r="F8" s="138"/>
      <c r="G8" s="16"/>
      <c r="H8" s="16" t="s">
        <v>152</v>
      </c>
      <c r="I8" s="16" t="s">
        <v>153</v>
      </c>
      <c r="J8" s="16" t="s">
        <v>154</v>
      </c>
    </row>
    <row r="9" spans="1:10" x14ac:dyDescent="0.25">
      <c r="A9" s="54" t="s">
        <v>155</v>
      </c>
      <c r="B9" s="138"/>
      <c r="C9" s="138"/>
      <c r="D9" s="138"/>
      <c r="E9" s="138"/>
      <c r="F9" s="138"/>
      <c r="G9" s="16"/>
      <c r="H9" s="16" t="s">
        <v>156</v>
      </c>
      <c r="I9" s="16" t="s">
        <v>157</v>
      </c>
      <c r="J9" s="16"/>
    </row>
    <row r="10" spans="1:10" x14ac:dyDescent="0.25">
      <c r="A10" s="16"/>
      <c r="B10" s="16"/>
      <c r="C10" s="16"/>
      <c r="D10" s="16"/>
      <c r="E10" s="16"/>
      <c r="F10" s="16"/>
      <c r="G10" s="16"/>
      <c r="H10" s="16" t="s">
        <v>158</v>
      </c>
      <c r="I10" s="16" t="s">
        <v>142</v>
      </c>
      <c r="J10" s="16"/>
    </row>
    <row r="11" spans="1:10" x14ac:dyDescent="0.25">
      <c r="A11" s="137" t="s">
        <v>159</v>
      </c>
      <c r="B11" s="137"/>
      <c r="C11" s="137"/>
      <c r="D11" s="137"/>
      <c r="E11" s="137"/>
      <c r="F11" s="137"/>
      <c r="G11" s="16"/>
      <c r="H11" s="16" t="s">
        <v>160</v>
      </c>
      <c r="J11" s="16"/>
    </row>
    <row r="12" spans="1:10" x14ac:dyDescent="0.25">
      <c r="A12" s="54" t="s">
        <v>147</v>
      </c>
      <c r="B12" s="138"/>
      <c r="C12" s="138"/>
      <c r="D12" s="138"/>
      <c r="E12" s="54" t="s">
        <v>161</v>
      </c>
      <c r="F12" s="57"/>
      <c r="G12" s="16"/>
      <c r="H12" s="16" t="s">
        <v>162</v>
      </c>
      <c r="J12" s="16"/>
    </row>
    <row r="13" spans="1:10" x14ac:dyDescent="0.25">
      <c r="A13" s="54" t="s">
        <v>151</v>
      </c>
      <c r="B13" s="58"/>
      <c r="C13" s="54" t="s">
        <v>163</v>
      </c>
      <c r="D13" s="56"/>
      <c r="E13" s="59" t="s">
        <v>164</v>
      </c>
      <c r="F13" s="58"/>
      <c r="G13" s="16"/>
      <c r="H13" s="16" t="s">
        <v>165</v>
      </c>
      <c r="J13" s="16"/>
    </row>
    <row r="14" spans="1:10" x14ac:dyDescent="0.25">
      <c r="A14" s="54" t="s">
        <v>166</v>
      </c>
      <c r="B14" s="138"/>
      <c r="C14" s="138"/>
      <c r="D14" s="138"/>
      <c r="E14" s="54" t="s">
        <v>161</v>
      </c>
      <c r="F14" s="57"/>
      <c r="G14" s="16"/>
      <c r="H14" s="16" t="s">
        <v>167</v>
      </c>
      <c r="J14" s="16"/>
    </row>
    <row r="15" spans="1:10" x14ac:dyDescent="0.25">
      <c r="A15" s="54" t="s">
        <v>151</v>
      </c>
      <c r="B15" s="58"/>
      <c r="C15" s="54" t="s">
        <v>163</v>
      </c>
      <c r="D15" s="56"/>
      <c r="E15" s="59" t="s">
        <v>164</v>
      </c>
      <c r="F15" s="58"/>
      <c r="G15" s="16"/>
      <c r="H15" s="16" t="s">
        <v>168</v>
      </c>
      <c r="J15" s="16"/>
    </row>
    <row r="16" spans="1:10" x14ac:dyDescent="0.25">
      <c r="A16" s="54" t="s">
        <v>169</v>
      </c>
      <c r="B16" s="138"/>
      <c r="C16" s="138"/>
      <c r="D16" s="138"/>
      <c r="E16" s="138"/>
      <c r="F16" s="138"/>
      <c r="G16" s="16"/>
      <c r="H16" s="16" t="s">
        <v>170</v>
      </c>
      <c r="J16" s="16"/>
    </row>
    <row r="17" spans="1:10" x14ac:dyDescent="0.25">
      <c r="G17" s="16"/>
      <c r="H17" s="16" t="s">
        <v>171</v>
      </c>
      <c r="J17" s="16"/>
    </row>
    <row r="18" spans="1:10" x14ac:dyDescent="0.25">
      <c r="A18" s="137" t="s">
        <v>172</v>
      </c>
      <c r="B18" s="137"/>
      <c r="C18" s="137"/>
      <c r="D18" s="137"/>
      <c r="E18" s="137"/>
      <c r="F18" s="137"/>
      <c r="G18" s="16"/>
      <c r="H18" s="16" t="s">
        <v>173</v>
      </c>
      <c r="J18" s="16"/>
    </row>
    <row r="19" spans="1:10" x14ac:dyDescent="0.25">
      <c r="A19" s="139" t="s">
        <v>174</v>
      </c>
      <c r="B19" s="139"/>
      <c r="C19" s="139"/>
      <c r="D19" s="139"/>
      <c r="E19" s="139"/>
      <c r="F19" s="60"/>
      <c r="G19" s="16"/>
      <c r="H19" s="16" t="s">
        <v>175</v>
      </c>
      <c r="J19" s="16"/>
    </row>
    <row r="20" spans="1:10" x14ac:dyDescent="0.25">
      <c r="A20" s="139" t="s">
        <v>176</v>
      </c>
      <c r="B20" s="139"/>
      <c r="C20" s="139"/>
      <c r="D20" s="139"/>
      <c r="E20" s="139"/>
      <c r="F20" s="58"/>
      <c r="G20" s="16"/>
      <c r="H20" s="16" t="s">
        <v>177</v>
      </c>
      <c r="J20" s="16"/>
    </row>
    <row r="21" spans="1:10" x14ac:dyDescent="0.25">
      <c r="G21" s="16"/>
      <c r="H21" s="16" t="s">
        <v>178</v>
      </c>
      <c r="J21" s="16"/>
    </row>
    <row r="22" spans="1:10" x14ac:dyDescent="0.25">
      <c r="A22" s="137" t="s">
        <v>179</v>
      </c>
      <c r="B22" s="137"/>
      <c r="C22" s="137"/>
      <c r="D22" s="137"/>
      <c r="E22" s="137"/>
      <c r="F22" s="137"/>
      <c r="G22" s="16"/>
      <c r="H22" s="16" t="s">
        <v>180</v>
      </c>
      <c r="J22" s="16"/>
    </row>
    <row r="23" spans="1:10" x14ac:dyDescent="0.25">
      <c r="A23" s="54" t="s">
        <v>147</v>
      </c>
      <c r="B23" s="138"/>
      <c r="C23" s="138"/>
      <c r="D23" s="139" t="s">
        <v>181</v>
      </c>
      <c r="E23" s="139"/>
      <c r="F23" s="61"/>
      <c r="G23" s="16"/>
      <c r="H23" s="16" t="s">
        <v>182</v>
      </c>
      <c r="J23" s="16"/>
    </row>
    <row r="24" spans="1:10" x14ac:dyDescent="0.25">
      <c r="A24" s="54" t="s">
        <v>169</v>
      </c>
      <c r="B24" s="138"/>
      <c r="C24" s="138"/>
      <c r="D24" s="139" t="s">
        <v>183</v>
      </c>
      <c r="E24" s="139"/>
      <c r="F24" s="61"/>
      <c r="G24" s="16"/>
      <c r="H24" s="16" t="s">
        <v>184</v>
      </c>
      <c r="J24" s="16"/>
    </row>
    <row r="25" spans="1:10" x14ac:dyDescent="0.25">
      <c r="A25" s="54" t="s">
        <v>185</v>
      </c>
      <c r="B25" s="140"/>
      <c r="C25" s="140"/>
      <c r="D25" s="139" t="s">
        <v>186</v>
      </c>
      <c r="E25" s="139"/>
      <c r="F25" s="61"/>
      <c r="G25" s="16"/>
      <c r="H25" s="16" t="s">
        <v>187</v>
      </c>
      <c r="J25" s="16"/>
    </row>
    <row r="26" spans="1:10" x14ac:dyDescent="0.25">
      <c r="A26" s="54" t="s">
        <v>188</v>
      </c>
      <c r="B26" s="140"/>
      <c r="C26" s="140"/>
      <c r="D26" s="139" t="s">
        <v>189</v>
      </c>
      <c r="E26" s="139"/>
      <c r="F26" s="56"/>
      <c r="G26" s="16"/>
      <c r="H26" s="16" t="s">
        <v>190</v>
      </c>
      <c r="J26" s="16"/>
    </row>
    <row r="27" spans="1:10" x14ac:dyDescent="0.25">
      <c r="A27" s="16"/>
      <c r="B27" s="16"/>
      <c r="C27" s="16"/>
      <c r="D27" s="16"/>
      <c r="E27" s="16"/>
      <c r="F27" s="16"/>
      <c r="G27" s="16"/>
      <c r="H27" s="16" t="s">
        <v>191</v>
      </c>
      <c r="J27" s="16"/>
    </row>
    <row r="28" spans="1:10" x14ac:dyDescent="0.25">
      <c r="A28" s="137" t="s">
        <v>192</v>
      </c>
      <c r="B28" s="137"/>
      <c r="C28" s="137"/>
      <c r="D28" s="137"/>
      <c r="E28" s="137"/>
      <c r="F28" s="137"/>
      <c r="G28" s="16"/>
      <c r="H28" s="16" t="s">
        <v>193</v>
      </c>
      <c r="J28" s="16"/>
    </row>
    <row r="29" spans="1:10" x14ac:dyDescent="0.25">
      <c r="A29" s="141" t="s">
        <v>194</v>
      </c>
      <c r="B29" s="141"/>
      <c r="C29" s="141"/>
      <c r="D29" s="141"/>
      <c r="E29" s="141"/>
      <c r="F29" s="141"/>
      <c r="G29" s="16"/>
      <c r="H29" s="16" t="s">
        <v>195</v>
      </c>
      <c r="J29" s="16"/>
    </row>
    <row r="30" spans="1:10" x14ac:dyDescent="0.25">
      <c r="A30" s="63" t="s">
        <v>196</v>
      </c>
      <c r="B30" s="64" t="s">
        <v>197</v>
      </c>
      <c r="C30" s="64" t="s">
        <v>198</v>
      </c>
      <c r="D30" s="64" t="s">
        <v>199</v>
      </c>
      <c r="E30" s="64" t="s">
        <v>200</v>
      </c>
      <c r="F30" s="64" t="s">
        <v>199</v>
      </c>
      <c r="G30" s="16"/>
      <c r="H30" s="16" t="s">
        <v>201</v>
      </c>
      <c r="J30" s="16"/>
    </row>
    <row r="31" spans="1:10" x14ac:dyDescent="0.25">
      <c r="A31" s="65" t="s">
        <v>202</v>
      </c>
      <c r="B31" s="66" t="s">
        <v>203</v>
      </c>
      <c r="C31" s="62"/>
      <c r="D31" s="67">
        <f>IF(B25&gt;0,C31/B25,0)</f>
        <v>0</v>
      </c>
      <c r="E31" s="62"/>
      <c r="F31" s="67">
        <f>IF(B25&gt;0,E31/B25,0)</f>
        <v>0</v>
      </c>
      <c r="H31" s="16" t="s">
        <v>204</v>
      </c>
      <c r="J31" s="16"/>
    </row>
    <row r="32" spans="1:10" x14ac:dyDescent="0.25">
      <c r="A32" s="65" t="s">
        <v>205</v>
      </c>
      <c r="B32" s="66" t="s">
        <v>203</v>
      </c>
      <c r="C32" s="62"/>
      <c r="D32" s="67">
        <f>IF(B25&gt;0,C32/B25,0)</f>
        <v>0</v>
      </c>
      <c r="E32" s="62"/>
      <c r="F32" s="67">
        <f>IF(B25&gt;0,E32/B25,0)</f>
        <v>0</v>
      </c>
      <c r="G32" s="16"/>
      <c r="H32" s="16" t="s">
        <v>206</v>
      </c>
      <c r="J32" s="16"/>
    </row>
    <row r="33" spans="1:10" x14ac:dyDescent="0.25">
      <c r="A33" s="139" t="s">
        <v>207</v>
      </c>
      <c r="B33" s="139"/>
      <c r="C33" s="68">
        <f>SUM(C31:C32)</f>
        <v>0</v>
      </c>
      <c r="D33" s="67">
        <f>SUM(D31:D32)</f>
        <v>0</v>
      </c>
      <c r="E33" s="68">
        <f>SUM(E31:E32)</f>
        <v>0</v>
      </c>
      <c r="F33" s="67">
        <f>SUM(F31:F32)</f>
        <v>0</v>
      </c>
      <c r="G33" s="16"/>
      <c r="H33" s="16" t="s">
        <v>208</v>
      </c>
      <c r="J33" s="16"/>
    </row>
    <row r="34" spans="1:10" x14ac:dyDescent="0.25">
      <c r="A34" s="141" t="s">
        <v>209</v>
      </c>
      <c r="B34" s="141"/>
      <c r="C34" s="141"/>
      <c r="D34" s="141"/>
      <c r="E34" s="141"/>
      <c r="F34" s="141"/>
      <c r="G34" s="16"/>
      <c r="H34" s="16" t="s">
        <v>210</v>
      </c>
      <c r="J34" s="16"/>
    </row>
    <row r="35" spans="1:10" x14ac:dyDescent="0.25">
      <c r="A35" s="63" t="s">
        <v>196</v>
      </c>
      <c r="B35" s="64" t="s">
        <v>197</v>
      </c>
      <c r="C35" s="64" t="s">
        <v>198</v>
      </c>
      <c r="D35" s="64" t="s">
        <v>211</v>
      </c>
      <c r="E35" s="64" t="s">
        <v>200</v>
      </c>
      <c r="F35" s="64" t="s">
        <v>211</v>
      </c>
      <c r="G35" s="16"/>
      <c r="H35" s="16" t="s">
        <v>212</v>
      </c>
      <c r="J35" s="16"/>
    </row>
    <row r="36" spans="1:10" x14ac:dyDescent="0.25">
      <c r="A36" s="65" t="s">
        <v>202</v>
      </c>
      <c r="B36" s="66" t="s">
        <v>203</v>
      </c>
      <c r="C36" s="62"/>
      <c r="D36" s="69">
        <f>IF(C31&gt;0,C36/C31,0)</f>
        <v>0</v>
      </c>
      <c r="E36" s="62"/>
      <c r="F36" s="70">
        <f>IF(C31&gt;0,E36/E31,0)</f>
        <v>0</v>
      </c>
      <c r="G36" s="16"/>
      <c r="H36" s="16" t="s">
        <v>213</v>
      </c>
      <c r="J36" s="16"/>
    </row>
    <row r="37" spans="1:10" x14ac:dyDescent="0.25">
      <c r="A37" s="65" t="s">
        <v>205</v>
      </c>
      <c r="B37" s="66" t="s">
        <v>203</v>
      </c>
      <c r="C37" s="62"/>
      <c r="D37" s="69">
        <f>IF(C32&gt;0,C37/C32,0)</f>
        <v>0</v>
      </c>
      <c r="E37" s="62"/>
      <c r="F37" s="70">
        <f>IF(C32&gt;0,E37/E32,0)</f>
        <v>0</v>
      </c>
      <c r="G37" s="16"/>
      <c r="H37" s="16" t="s">
        <v>214</v>
      </c>
      <c r="J37" s="16"/>
    </row>
    <row r="38" spans="1:10" x14ac:dyDescent="0.25">
      <c r="A38" s="139" t="s">
        <v>207</v>
      </c>
      <c r="B38" s="139"/>
      <c r="C38" s="68">
        <f>SUM(C36:C37)</f>
        <v>0</v>
      </c>
      <c r="D38" s="69">
        <f>SUM(D36:D37)</f>
        <v>0</v>
      </c>
      <c r="E38" s="68">
        <f>SUM(E36:E37)</f>
        <v>0</v>
      </c>
      <c r="F38" s="70">
        <f>SUM(F36:F37)</f>
        <v>0</v>
      </c>
      <c r="G38" s="16"/>
      <c r="H38" s="16" t="s">
        <v>215</v>
      </c>
      <c r="J38" s="16"/>
    </row>
    <row r="39" spans="1:10" x14ac:dyDescent="0.25">
      <c r="G39" s="16"/>
      <c r="H39" s="16" t="s">
        <v>216</v>
      </c>
      <c r="J39" s="16"/>
    </row>
    <row r="40" spans="1:10" x14ac:dyDescent="0.25">
      <c r="A40" s="137" t="s">
        <v>217</v>
      </c>
      <c r="B40" s="137"/>
      <c r="C40" s="137"/>
      <c r="D40" s="137"/>
      <c r="E40" s="137"/>
      <c r="F40" s="137"/>
      <c r="G40" s="16"/>
      <c r="H40" s="16" t="s">
        <v>218</v>
      </c>
      <c r="J40" s="16"/>
    </row>
    <row r="41" spans="1:10" x14ac:dyDescent="0.25">
      <c r="A41" s="142" t="s">
        <v>202</v>
      </c>
      <c r="B41" s="142"/>
      <c r="C41" s="142"/>
      <c r="D41" s="142"/>
      <c r="E41" s="142"/>
      <c r="F41" s="142"/>
      <c r="G41" s="16"/>
      <c r="H41" s="16" t="s">
        <v>219</v>
      </c>
      <c r="J41" s="16"/>
    </row>
    <row r="42" spans="1:10" ht="12.75" customHeight="1" x14ac:dyDescent="0.25">
      <c r="A42" s="143" t="s">
        <v>220</v>
      </c>
      <c r="B42" s="143"/>
      <c r="C42" s="143"/>
      <c r="D42" s="144" t="s">
        <v>198</v>
      </c>
      <c r="E42" s="144"/>
      <c r="F42" s="72" t="s">
        <v>221</v>
      </c>
      <c r="G42" s="16"/>
      <c r="H42" s="16" t="s">
        <v>222</v>
      </c>
      <c r="J42" s="16"/>
    </row>
    <row r="43" spans="1:10" x14ac:dyDescent="0.25">
      <c r="A43" s="143"/>
      <c r="B43" s="143"/>
      <c r="C43" s="143"/>
      <c r="D43" s="144" t="s">
        <v>223</v>
      </c>
      <c r="E43" s="144"/>
      <c r="F43" s="72" t="s">
        <v>223</v>
      </c>
      <c r="G43" s="16"/>
      <c r="H43" s="16" t="s">
        <v>224</v>
      </c>
      <c r="J43" s="16"/>
    </row>
    <row r="44" spans="1:10" x14ac:dyDescent="0.25">
      <c r="A44" s="145" t="s">
        <v>225</v>
      </c>
      <c r="B44" s="145"/>
      <c r="C44" s="145"/>
      <c r="D44" s="146"/>
      <c r="E44" s="146"/>
      <c r="F44" s="73"/>
      <c r="H44" s="16" t="s">
        <v>226</v>
      </c>
      <c r="J44" s="16"/>
    </row>
    <row r="45" spans="1:10" x14ac:dyDescent="0.25">
      <c r="A45" s="147"/>
      <c r="B45" s="147"/>
      <c r="C45" s="147"/>
      <c r="D45" s="146"/>
      <c r="E45" s="146"/>
      <c r="F45" s="73"/>
      <c r="H45" s="16" t="s">
        <v>227</v>
      </c>
      <c r="J45" s="16"/>
    </row>
    <row r="46" spans="1:10" x14ac:dyDescent="0.25">
      <c r="A46" s="147"/>
      <c r="B46" s="147"/>
      <c r="C46" s="147"/>
      <c r="D46" s="146"/>
      <c r="E46" s="146"/>
      <c r="F46" s="73"/>
      <c r="G46" s="18"/>
      <c r="H46" s="16" t="s">
        <v>228</v>
      </c>
      <c r="J46" s="16"/>
    </row>
    <row r="47" spans="1:10" x14ac:dyDescent="0.25">
      <c r="A47" s="147"/>
      <c r="B47" s="147"/>
      <c r="C47" s="147"/>
      <c r="D47" s="146"/>
      <c r="E47" s="146"/>
      <c r="F47" s="73"/>
      <c r="H47" s="16" t="s">
        <v>229</v>
      </c>
      <c r="J47" s="16"/>
    </row>
    <row r="48" spans="1:10" x14ac:dyDescent="0.25">
      <c r="A48" s="147"/>
      <c r="B48" s="147"/>
      <c r="C48" s="147"/>
      <c r="D48" s="146"/>
      <c r="E48" s="146"/>
      <c r="F48" s="73"/>
      <c r="H48" s="16" t="s">
        <v>230</v>
      </c>
      <c r="J48" s="16"/>
    </row>
    <row r="49" spans="1:10" x14ac:dyDescent="0.25">
      <c r="A49" s="147"/>
      <c r="B49" s="147"/>
      <c r="C49" s="147"/>
      <c r="D49" s="146"/>
      <c r="E49" s="146"/>
      <c r="F49" s="73"/>
      <c r="H49" s="16" t="s">
        <v>231</v>
      </c>
      <c r="J49" s="16"/>
    </row>
    <row r="50" spans="1:10" x14ac:dyDescent="0.25">
      <c r="A50" s="147"/>
      <c r="B50" s="147"/>
      <c r="C50" s="147"/>
      <c r="D50" s="146"/>
      <c r="E50" s="146"/>
      <c r="F50" s="73"/>
      <c r="H50" s="16" t="s">
        <v>232</v>
      </c>
      <c r="J50" s="16"/>
    </row>
    <row r="51" spans="1:10" x14ac:dyDescent="0.25">
      <c r="A51" s="147"/>
      <c r="B51" s="147"/>
      <c r="C51" s="147"/>
      <c r="D51" s="146"/>
      <c r="E51" s="146"/>
      <c r="F51" s="73"/>
      <c r="H51" s="16" t="s">
        <v>233</v>
      </c>
      <c r="J51" s="16"/>
    </row>
    <row r="52" spans="1:10" x14ac:dyDescent="0.25">
      <c r="A52" s="147"/>
      <c r="B52" s="147"/>
      <c r="C52" s="147"/>
      <c r="D52" s="146"/>
      <c r="E52" s="146"/>
      <c r="F52" s="73"/>
      <c r="H52" s="16" t="s">
        <v>234</v>
      </c>
      <c r="J52" s="16"/>
    </row>
    <row r="53" spans="1:10" x14ac:dyDescent="0.25">
      <c r="A53" s="147"/>
      <c r="B53" s="147"/>
      <c r="C53" s="147"/>
      <c r="D53" s="146"/>
      <c r="E53" s="146"/>
      <c r="F53" s="73"/>
      <c r="H53" s="16" t="s">
        <v>235</v>
      </c>
      <c r="J53" s="16"/>
    </row>
    <row r="54" spans="1:10" x14ac:dyDescent="0.25">
      <c r="A54" s="148" t="s">
        <v>499</v>
      </c>
      <c r="B54" s="148"/>
      <c r="C54" s="148"/>
      <c r="D54" s="149">
        <f>SUM(D44:D53)</f>
        <v>0</v>
      </c>
      <c r="E54" s="149"/>
      <c r="F54" s="74">
        <f>SUM(F44:F53)</f>
        <v>0</v>
      </c>
      <c r="H54" s="16" t="s">
        <v>236</v>
      </c>
      <c r="J54" s="16"/>
    </row>
    <row r="55" spans="1:10" x14ac:dyDescent="0.25">
      <c r="A55" s="142" t="s">
        <v>205</v>
      </c>
      <c r="B55" s="142"/>
      <c r="C55" s="142"/>
      <c r="D55" s="142"/>
      <c r="E55" s="142"/>
      <c r="F55" s="142"/>
      <c r="G55" s="18"/>
      <c r="H55" s="16" t="s">
        <v>237</v>
      </c>
      <c r="J55" s="16"/>
    </row>
    <row r="56" spans="1:10" ht="12.75" customHeight="1" x14ac:dyDescent="0.25">
      <c r="A56" s="143" t="s">
        <v>238</v>
      </c>
      <c r="B56" s="143"/>
      <c r="C56" s="143"/>
      <c r="D56" s="144" t="s">
        <v>198</v>
      </c>
      <c r="E56" s="144"/>
      <c r="F56" s="72" t="s">
        <v>221</v>
      </c>
      <c r="G56" s="18"/>
      <c r="H56" s="16" t="s">
        <v>239</v>
      </c>
      <c r="J56" s="16"/>
    </row>
    <row r="57" spans="1:10" x14ac:dyDescent="0.25">
      <c r="A57" s="143"/>
      <c r="B57" s="143"/>
      <c r="C57" s="143"/>
      <c r="D57" s="144" t="s">
        <v>223</v>
      </c>
      <c r="E57" s="144"/>
      <c r="F57" s="72" t="s">
        <v>223</v>
      </c>
      <c r="G57" s="16"/>
      <c r="H57" s="16" t="s">
        <v>240</v>
      </c>
      <c r="J57" s="16"/>
    </row>
    <row r="58" spans="1:10" x14ac:dyDescent="0.25">
      <c r="A58" s="145" t="s">
        <v>225</v>
      </c>
      <c r="B58" s="145"/>
      <c r="C58" s="145"/>
      <c r="D58" s="146"/>
      <c r="E58" s="146"/>
      <c r="F58" s="73"/>
      <c r="G58" s="16"/>
      <c r="H58" s="16" t="s">
        <v>241</v>
      </c>
      <c r="J58" s="16"/>
    </row>
    <row r="59" spans="1:10" x14ac:dyDescent="0.25">
      <c r="A59" s="147"/>
      <c r="B59" s="147"/>
      <c r="C59" s="147"/>
      <c r="D59" s="146"/>
      <c r="E59" s="146"/>
      <c r="F59" s="73"/>
      <c r="G59" s="16"/>
      <c r="H59" s="16" t="s">
        <v>242</v>
      </c>
      <c r="J59" s="16"/>
    </row>
    <row r="60" spans="1:10" x14ac:dyDescent="0.25">
      <c r="A60" s="147"/>
      <c r="B60" s="147"/>
      <c r="C60" s="147"/>
      <c r="D60" s="146"/>
      <c r="E60" s="146"/>
      <c r="F60" s="73"/>
      <c r="G60" s="16"/>
      <c r="H60" s="16" t="s">
        <v>243</v>
      </c>
      <c r="J60" s="16"/>
    </row>
    <row r="61" spans="1:10" x14ac:dyDescent="0.25">
      <c r="A61" s="147"/>
      <c r="B61" s="147"/>
      <c r="C61" s="147"/>
      <c r="D61" s="146"/>
      <c r="E61" s="146"/>
      <c r="F61" s="73"/>
      <c r="G61" s="16"/>
      <c r="H61" s="16" t="s">
        <v>244</v>
      </c>
      <c r="J61" s="16"/>
    </row>
    <row r="62" spans="1:10" x14ac:dyDescent="0.25">
      <c r="A62" s="147"/>
      <c r="B62" s="147"/>
      <c r="C62" s="147"/>
      <c r="D62" s="146"/>
      <c r="E62" s="146"/>
      <c r="F62" s="73"/>
      <c r="G62" s="16"/>
      <c r="H62" s="16" t="s">
        <v>245</v>
      </c>
      <c r="J62" s="16"/>
    </row>
    <row r="63" spans="1:10" x14ac:dyDescent="0.25">
      <c r="A63" s="147"/>
      <c r="B63" s="147"/>
      <c r="C63" s="147"/>
      <c r="D63" s="146"/>
      <c r="E63" s="146"/>
      <c r="F63" s="73"/>
      <c r="G63" s="16"/>
      <c r="H63" s="16" t="s">
        <v>246</v>
      </c>
      <c r="J63" s="16"/>
    </row>
    <row r="64" spans="1:10" x14ac:dyDescent="0.25">
      <c r="A64" s="147"/>
      <c r="B64" s="147"/>
      <c r="C64" s="147"/>
      <c r="D64" s="146"/>
      <c r="E64" s="146"/>
      <c r="F64" s="73"/>
      <c r="G64" s="16"/>
      <c r="H64" s="16" t="s">
        <v>247</v>
      </c>
      <c r="J64" s="16"/>
    </row>
    <row r="65" spans="1:10" x14ac:dyDescent="0.25">
      <c r="A65" s="147"/>
      <c r="B65" s="147"/>
      <c r="C65" s="147"/>
      <c r="D65" s="146"/>
      <c r="E65" s="146"/>
      <c r="F65" s="73"/>
      <c r="G65" s="16"/>
      <c r="H65" s="16" t="s">
        <v>248</v>
      </c>
      <c r="J65" s="16"/>
    </row>
    <row r="66" spans="1:10" x14ac:dyDescent="0.25">
      <c r="A66" s="147"/>
      <c r="B66" s="147"/>
      <c r="C66" s="147"/>
      <c r="D66" s="146"/>
      <c r="E66" s="146"/>
      <c r="F66" s="73"/>
      <c r="G66" s="16"/>
      <c r="H66" s="16" t="s">
        <v>249</v>
      </c>
      <c r="J66" s="16"/>
    </row>
    <row r="67" spans="1:10" x14ac:dyDescent="0.25">
      <c r="A67" s="147"/>
      <c r="B67" s="147"/>
      <c r="C67" s="147"/>
      <c r="D67" s="146"/>
      <c r="E67" s="146"/>
      <c r="F67" s="73"/>
      <c r="G67" s="16"/>
      <c r="H67" s="16" t="s">
        <v>250</v>
      </c>
      <c r="J67" s="16"/>
    </row>
    <row r="68" spans="1:10" x14ac:dyDescent="0.25">
      <c r="A68" s="148" t="s">
        <v>499</v>
      </c>
      <c r="B68" s="148"/>
      <c r="C68" s="148"/>
      <c r="D68" s="149">
        <f>SUM(D58:D67)</f>
        <v>0</v>
      </c>
      <c r="E68" s="149"/>
      <c r="F68" s="74">
        <f>SUM(F58:F67)</f>
        <v>0</v>
      </c>
      <c r="G68" s="16"/>
      <c r="H68" s="16" t="s">
        <v>251</v>
      </c>
      <c r="J68" s="16"/>
    </row>
    <row r="69" spans="1:10" x14ac:dyDescent="0.25">
      <c r="G69" s="16"/>
      <c r="H69" s="16" t="s">
        <v>252</v>
      </c>
      <c r="J69" s="16"/>
    </row>
    <row r="70" spans="1:10" x14ac:dyDescent="0.25">
      <c r="A70" s="137" t="s">
        <v>253</v>
      </c>
      <c r="B70" s="137"/>
      <c r="C70" s="137"/>
      <c r="D70" s="137"/>
      <c r="E70" s="137"/>
      <c r="F70" s="137"/>
      <c r="G70" s="16"/>
      <c r="H70" s="16" t="s">
        <v>254</v>
      </c>
      <c r="J70" s="16"/>
    </row>
    <row r="71" spans="1:10" x14ac:dyDescent="0.25">
      <c r="A71" s="144" t="s">
        <v>202</v>
      </c>
      <c r="B71" s="144"/>
      <c r="C71" s="144"/>
      <c r="D71" s="144"/>
      <c r="E71" s="144"/>
      <c r="F71" s="144"/>
      <c r="G71" s="16"/>
      <c r="H71" s="16" t="s">
        <v>255</v>
      </c>
      <c r="J71" s="16"/>
    </row>
    <row r="72" spans="1:10" x14ac:dyDescent="0.25">
      <c r="A72" s="148" t="s">
        <v>256</v>
      </c>
      <c r="B72" s="148"/>
      <c r="C72" s="148"/>
      <c r="D72" s="150">
        <f>IF(C36&gt;0,(IF(C36&gt;0,D54/C36,0)+IF(E36&gt;0,F54/E36,0))/2,IF(E36&gt;0,F54/E36,0))</f>
        <v>0</v>
      </c>
      <c r="E72" s="150"/>
      <c r="F72" s="65" t="s">
        <v>257</v>
      </c>
      <c r="G72" s="16"/>
      <c r="H72" s="16" t="s">
        <v>258</v>
      </c>
      <c r="J72" s="16"/>
    </row>
    <row r="73" spans="1:10" ht="23.85" customHeight="1" x14ac:dyDescent="0.25">
      <c r="A73" s="151" t="s">
        <v>259</v>
      </c>
      <c r="B73" s="151"/>
      <c r="C73" s="151"/>
      <c r="D73" s="152">
        <f>(21.85+33.12)/2</f>
        <v>27.484999999999999</v>
      </c>
      <c r="E73" s="152"/>
      <c r="F73" s="65" t="s">
        <v>257</v>
      </c>
      <c r="G73" s="16"/>
      <c r="H73" s="16" t="s">
        <v>260</v>
      </c>
      <c r="J73" s="16"/>
    </row>
    <row r="74" spans="1:10" x14ac:dyDescent="0.25">
      <c r="A74" s="148" t="s">
        <v>261</v>
      </c>
      <c r="B74" s="148"/>
      <c r="C74" s="148"/>
      <c r="D74" s="153">
        <f>IF(D72=0,0,IF(D73&gt;0,(D72/D73)-1,0))</f>
        <v>0</v>
      </c>
      <c r="E74" s="153"/>
      <c r="F74" s="153"/>
      <c r="H74" s="16" t="s">
        <v>262</v>
      </c>
      <c r="J74" s="16"/>
    </row>
    <row r="75" spans="1:10" x14ac:dyDescent="0.25">
      <c r="A75" s="154" t="s">
        <v>263</v>
      </c>
      <c r="B75" s="154"/>
      <c r="C75" s="154"/>
      <c r="D75" s="154"/>
      <c r="E75" s="154"/>
      <c r="F75" s="154"/>
      <c r="G75" s="16"/>
      <c r="H75" s="16" t="s">
        <v>264</v>
      </c>
      <c r="J75" s="16"/>
    </row>
    <row r="76" spans="1:10" x14ac:dyDescent="0.25">
      <c r="A76" s="148" t="s">
        <v>256</v>
      </c>
      <c r="B76" s="148"/>
      <c r="C76" s="148"/>
      <c r="D76" s="150">
        <f>IF(C37&gt;0,(IF(C37&gt;0,D68/C37,0)+IF(E37&gt;0,F68/E37,0))/2,IF(E37&gt;0,F68/E37,0))</f>
        <v>0</v>
      </c>
      <c r="E76" s="150"/>
      <c r="F76" s="65" t="s">
        <v>257</v>
      </c>
      <c r="G76" s="16"/>
      <c r="H76" s="16" t="s">
        <v>265</v>
      </c>
      <c r="J76" s="16"/>
    </row>
    <row r="77" spans="1:10" ht="23.85" customHeight="1" x14ac:dyDescent="0.25">
      <c r="A77" s="151" t="s">
        <v>266</v>
      </c>
      <c r="B77" s="151"/>
      <c r="C77" s="151"/>
      <c r="D77" s="152">
        <f>(38.7+41.1)/2</f>
        <v>39.900000000000006</v>
      </c>
      <c r="E77" s="152"/>
      <c r="F77" s="65" t="s">
        <v>257</v>
      </c>
      <c r="G77" s="16"/>
      <c r="H77" s="16" t="s">
        <v>267</v>
      </c>
      <c r="J77" s="16"/>
    </row>
    <row r="78" spans="1:10" x14ac:dyDescent="0.25">
      <c r="A78" s="148" t="s">
        <v>261</v>
      </c>
      <c r="B78" s="148"/>
      <c r="C78" s="148"/>
      <c r="D78" s="153">
        <f>IF(D76=0,0,IF(D77&gt;0,(D76/D77)-1,0))</f>
        <v>0</v>
      </c>
      <c r="E78" s="153"/>
      <c r="F78" s="153"/>
      <c r="G78" s="16"/>
      <c r="H78" s="16" t="s">
        <v>268</v>
      </c>
      <c r="J78" s="16"/>
    </row>
    <row r="79" spans="1:10" x14ac:dyDescent="0.25">
      <c r="G79" s="16"/>
      <c r="H79" s="16" t="s">
        <v>269</v>
      </c>
      <c r="J79" s="16"/>
    </row>
    <row r="80" spans="1:10" x14ac:dyDescent="0.25">
      <c r="A80" s="137" t="s">
        <v>270</v>
      </c>
      <c r="B80" s="137"/>
      <c r="C80" s="137"/>
      <c r="D80" s="137"/>
      <c r="E80" s="137"/>
      <c r="F80" s="137"/>
      <c r="G80" s="16"/>
      <c r="J80" s="16"/>
    </row>
    <row r="81" spans="1:10" x14ac:dyDescent="0.25">
      <c r="A81" s="71" t="s">
        <v>271</v>
      </c>
      <c r="B81" s="72" t="s">
        <v>272</v>
      </c>
      <c r="C81" s="72" t="s">
        <v>273</v>
      </c>
      <c r="D81" s="144" t="s">
        <v>274</v>
      </c>
      <c r="E81" s="144"/>
      <c r="F81" s="144"/>
      <c r="G81" s="16"/>
      <c r="J81" s="16"/>
    </row>
    <row r="82" spans="1:10" x14ac:dyDescent="0.25">
      <c r="A82" s="65" t="s">
        <v>103</v>
      </c>
      <c r="B82" s="75">
        <f>SUM(F44:F53)</f>
        <v>0</v>
      </c>
      <c r="C82" s="75">
        <f>F54</f>
        <v>0</v>
      </c>
      <c r="D82" s="155">
        <f>IF(C82&gt;0,B82/C82,0)</f>
        <v>0</v>
      </c>
      <c r="E82" s="155"/>
      <c r="F82" s="155"/>
      <c r="G82" s="16"/>
      <c r="J82" s="16"/>
    </row>
    <row r="83" spans="1:10" x14ac:dyDescent="0.25">
      <c r="A83" s="65" t="s">
        <v>104</v>
      </c>
      <c r="B83" s="75">
        <f>SUM(F58:F67)</f>
        <v>0</v>
      </c>
      <c r="C83" s="75">
        <f>F68</f>
        <v>0</v>
      </c>
      <c r="D83" s="155">
        <f>IF(C83&gt;0,B83/C83,0)</f>
        <v>0</v>
      </c>
      <c r="E83" s="155"/>
      <c r="F83" s="155"/>
      <c r="G83" s="16"/>
      <c r="J83" s="16"/>
    </row>
    <row r="84" spans="1:10" x14ac:dyDescent="0.25">
      <c r="G84" s="16"/>
      <c r="J84" s="16"/>
    </row>
    <row r="85" spans="1:10" x14ac:dyDescent="0.25">
      <c r="G85" s="16"/>
      <c r="J85" s="16"/>
    </row>
    <row r="86" spans="1:10" x14ac:dyDescent="0.25">
      <c r="G86" s="16"/>
      <c r="J86" s="16"/>
    </row>
  </sheetData>
  <sheetProtection algorithmName="SHA-512" hashValue="3Yg/CWgXzxIR8i74VA5z8cdtHDhYLbtBRrCuajzX8CviXieggbL9SsbisyKuasVHLKhjjBd7+oCbDPvImL5MFg==" saltValue="hkRV5ti2kuzdJkwMVlYLOQ==" spinCount="100000" sheet="1" objects="1" scenarios="1"/>
  <mergeCells count="100">
    <mergeCell ref="A80:F80"/>
    <mergeCell ref="D81:F81"/>
    <mergeCell ref="D82:F82"/>
    <mergeCell ref="D83:F83"/>
    <mergeCell ref="A76:C76"/>
    <mergeCell ref="D76:E76"/>
    <mergeCell ref="A77:C77"/>
    <mergeCell ref="D77:E77"/>
    <mergeCell ref="A78:C78"/>
    <mergeCell ref="D78:F78"/>
    <mergeCell ref="A73:C73"/>
    <mergeCell ref="D73:E73"/>
    <mergeCell ref="A74:C74"/>
    <mergeCell ref="D74:F74"/>
    <mergeCell ref="A75:F75"/>
    <mergeCell ref="A68:C68"/>
    <mergeCell ref="D68:E68"/>
    <mergeCell ref="A70:F70"/>
    <mergeCell ref="A71:F71"/>
    <mergeCell ref="A72:C72"/>
    <mergeCell ref="D72:E72"/>
    <mergeCell ref="A65:C65"/>
    <mergeCell ref="D65:E65"/>
    <mergeCell ref="A66:C66"/>
    <mergeCell ref="D66:E66"/>
    <mergeCell ref="A67:C67"/>
    <mergeCell ref="D67:E67"/>
    <mergeCell ref="A62:C62"/>
    <mergeCell ref="D62:E62"/>
    <mergeCell ref="A63:C63"/>
    <mergeCell ref="D63:E63"/>
    <mergeCell ref="A64:C64"/>
    <mergeCell ref="D64:E64"/>
    <mergeCell ref="A59:C59"/>
    <mergeCell ref="D59:E59"/>
    <mergeCell ref="A60:C60"/>
    <mergeCell ref="D60:E60"/>
    <mergeCell ref="A61:C61"/>
    <mergeCell ref="D61:E61"/>
    <mergeCell ref="A56:C57"/>
    <mergeCell ref="D56:E56"/>
    <mergeCell ref="D57:E57"/>
    <mergeCell ref="A58:C58"/>
    <mergeCell ref="D58:E58"/>
    <mergeCell ref="A53:C53"/>
    <mergeCell ref="D53:E53"/>
    <mergeCell ref="A54:C54"/>
    <mergeCell ref="D54:E54"/>
    <mergeCell ref="A55:F55"/>
    <mergeCell ref="A50:C50"/>
    <mergeCell ref="D50:E50"/>
    <mergeCell ref="A51:C51"/>
    <mergeCell ref="D51:E51"/>
    <mergeCell ref="A52:C52"/>
    <mergeCell ref="D52:E52"/>
    <mergeCell ref="A47:C47"/>
    <mergeCell ref="D47:E47"/>
    <mergeCell ref="A48:C48"/>
    <mergeCell ref="D48:E48"/>
    <mergeCell ref="A49:C49"/>
    <mergeCell ref="D49:E49"/>
    <mergeCell ref="A44:C44"/>
    <mergeCell ref="D44:E44"/>
    <mergeCell ref="A45:C45"/>
    <mergeCell ref="D45:E45"/>
    <mergeCell ref="A46:C46"/>
    <mergeCell ref="D46:E46"/>
    <mergeCell ref="A34:F34"/>
    <mergeCell ref="A38:B38"/>
    <mergeCell ref="A40:F40"/>
    <mergeCell ref="A41:F41"/>
    <mergeCell ref="A42:C43"/>
    <mergeCell ref="D42:E42"/>
    <mergeCell ref="D43:E43"/>
    <mergeCell ref="B26:C26"/>
    <mergeCell ref="D26:E26"/>
    <mergeCell ref="A28:F28"/>
    <mergeCell ref="A29:F29"/>
    <mergeCell ref="A33:B33"/>
    <mergeCell ref="B23:C23"/>
    <mergeCell ref="D23:E23"/>
    <mergeCell ref="B24:C24"/>
    <mergeCell ref="D24:E24"/>
    <mergeCell ref="B25:C25"/>
    <mergeCell ref="D25:E25"/>
    <mergeCell ref="B16:F16"/>
    <mergeCell ref="A18:F18"/>
    <mergeCell ref="A19:E19"/>
    <mergeCell ref="A20:E20"/>
    <mergeCell ref="A22:F22"/>
    <mergeCell ref="B8:F8"/>
    <mergeCell ref="B9:F9"/>
    <mergeCell ref="A11:F11"/>
    <mergeCell ref="B12:D12"/>
    <mergeCell ref="B14:D14"/>
    <mergeCell ref="A1:A3"/>
    <mergeCell ref="B1:F3"/>
    <mergeCell ref="D4:F4"/>
    <mergeCell ref="A6:F6"/>
    <mergeCell ref="B7:F7"/>
  </mergeCells>
  <dataValidations count="3">
    <dataValidation type="list" operator="equal" allowBlank="1" showErrorMessage="1" sqref="D4" xr:uid="{00000000-0002-0000-0400-000000000000}">
      <formula1>$H$2:$H$79</formula1>
      <formula2>0</formula2>
    </dataValidation>
    <dataValidation type="list" operator="equal" allowBlank="1" showErrorMessage="1" sqref="D13 D15" xr:uid="{00000000-0002-0000-0400-000001000000}">
      <formula1>$I$2:$I$10</formula1>
      <formula2>0</formula2>
    </dataValidation>
    <dataValidation type="list" operator="equal" allowBlank="1" showErrorMessage="1" sqref="F26" xr:uid="{00000000-0002-0000-0400-000002000000}">
      <formula1>$J$2:$J$8</formula1>
      <formula2>0</formula2>
    </dataValidation>
  </dataValidations>
  <hyperlinks>
    <hyperlink ref="G2" location="Menu!A1" display="Voltar ao menu" xr:uid="{00000000-0004-0000-0400-000000000000}"/>
  </hyperlinks>
  <printOptions horizontalCentered="1"/>
  <pageMargins left="0.39374999999999999" right="0.39374999999999999" top="0.39374999999999999" bottom="0.39374999999999999" header="0.511811023622047" footer="0.511811023622047"/>
  <pageSetup paperSize="9" scale="44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161"/>
  <sheetViews>
    <sheetView showGridLines="0" view="pageBreakPreview" zoomScaleNormal="100" zoomScaleSheetLayoutView="100" zoomScalePageLayoutView="85" workbookViewId="0">
      <selection sqref="A1:A3"/>
    </sheetView>
  </sheetViews>
  <sheetFormatPr defaultColWidth="11.5703125" defaultRowHeight="15" x14ac:dyDescent="0.25"/>
  <cols>
    <col min="1" max="1" width="63.140625" style="19" customWidth="1"/>
    <col min="2" max="2" width="90.5703125" style="16" customWidth="1"/>
    <col min="3" max="3" width="21.28515625" style="20" customWidth="1"/>
    <col min="4" max="4" width="13.85546875" style="21" bestFit="1" customWidth="1"/>
    <col min="5" max="5" width="11.85546875" style="21" hidden="1" customWidth="1"/>
    <col min="6" max="6" width="16" style="16" hidden="1" customWidth="1"/>
    <col min="7" max="7" width="7.85546875" style="16" hidden="1" customWidth="1"/>
    <col min="8" max="1022" width="11.5703125" style="16"/>
    <col min="1023" max="1024" width="11.5703125" style="22"/>
  </cols>
  <sheetData>
    <row r="1" spans="1:7" x14ac:dyDescent="0.25">
      <c r="A1" s="156"/>
      <c r="B1" s="157" t="s">
        <v>275</v>
      </c>
      <c r="C1" s="157"/>
    </row>
    <row r="2" spans="1:7" x14ac:dyDescent="0.25">
      <c r="A2" s="156"/>
      <c r="B2" s="157"/>
      <c r="C2" s="157"/>
      <c r="D2" s="3" t="s">
        <v>8</v>
      </c>
    </row>
    <row r="3" spans="1:7" x14ac:dyDescent="0.25">
      <c r="A3" s="156"/>
      <c r="B3" s="157"/>
      <c r="C3" s="157"/>
    </row>
    <row r="4" spans="1:7" x14ac:dyDescent="0.25">
      <c r="A4" s="158" t="s">
        <v>276</v>
      </c>
      <c r="B4" s="158"/>
      <c r="C4" s="158"/>
    </row>
    <row r="5" spans="1:7" ht="51" x14ac:dyDescent="0.25">
      <c r="A5" s="76" t="s">
        <v>277</v>
      </c>
      <c r="B5" s="77" t="s">
        <v>278</v>
      </c>
      <c r="C5" s="77" t="s">
        <v>279</v>
      </c>
      <c r="D5" s="23"/>
      <c r="E5" s="94" t="s">
        <v>280</v>
      </c>
      <c r="F5" s="94" t="s">
        <v>281</v>
      </c>
      <c r="G5" s="24" t="s">
        <v>282</v>
      </c>
    </row>
    <row r="6" spans="1:7" x14ac:dyDescent="0.25">
      <c r="A6" s="159" t="s">
        <v>283</v>
      </c>
      <c r="B6" s="91" t="s">
        <v>284</v>
      </c>
      <c r="C6" s="79"/>
      <c r="D6" s="23"/>
      <c r="E6" s="160">
        <f>IF(C10="x",0,IF(C9="x",25,IF(C8="x",50,IF(C7="x",75,IF(C6="x",100,0)))))</f>
        <v>0</v>
      </c>
      <c r="F6" s="161">
        <f>IF(OR($C$108="x",$C$139="x",$C$141="x"),0,E6)</f>
        <v>0</v>
      </c>
      <c r="G6" s="20"/>
    </row>
    <row r="7" spans="1:7" ht="25.5" x14ac:dyDescent="0.25">
      <c r="A7" s="159"/>
      <c r="B7" s="78" t="s">
        <v>285</v>
      </c>
      <c r="C7" s="79"/>
      <c r="D7" s="23"/>
      <c r="E7" s="160"/>
      <c r="F7" s="161"/>
      <c r="G7" s="20" t="s">
        <v>286</v>
      </c>
    </row>
    <row r="8" spans="1:7" ht="25.5" x14ac:dyDescent="0.25">
      <c r="A8" s="159"/>
      <c r="B8" s="78" t="s">
        <v>287</v>
      </c>
      <c r="C8" s="79"/>
      <c r="D8" s="23"/>
      <c r="E8" s="160"/>
      <c r="F8" s="161"/>
    </row>
    <row r="9" spans="1:7" ht="25.5" x14ac:dyDescent="0.25">
      <c r="A9" s="159"/>
      <c r="B9" s="78" t="s">
        <v>288</v>
      </c>
      <c r="C9" s="79"/>
      <c r="D9" s="23"/>
      <c r="E9" s="160"/>
      <c r="F9" s="161"/>
    </row>
    <row r="10" spans="1:7" x14ac:dyDescent="0.25">
      <c r="A10" s="159"/>
      <c r="B10" s="78" t="s">
        <v>289</v>
      </c>
      <c r="C10" s="79"/>
      <c r="D10" s="23"/>
      <c r="E10" s="160"/>
      <c r="F10" s="161"/>
    </row>
    <row r="11" spans="1:7" ht="25.5" x14ac:dyDescent="0.25">
      <c r="A11" s="162" t="s">
        <v>290</v>
      </c>
      <c r="B11" s="81" t="s">
        <v>291</v>
      </c>
      <c r="C11" s="82"/>
      <c r="D11" s="23"/>
      <c r="E11" s="160">
        <f>IF(C15="x",0,IF(C14="x",25,IF(C13="x",50,IF(C12="x",75,IF(C11="x",100,0)))))</f>
        <v>0</v>
      </c>
      <c r="F11" s="161">
        <f>IF(OR($C$108="x",$C$139="x",$C$141="x"),0,E11)</f>
        <v>0</v>
      </c>
    </row>
    <row r="12" spans="1:7" x14ac:dyDescent="0.25">
      <c r="A12" s="162"/>
      <c r="B12" s="93" t="s">
        <v>292</v>
      </c>
      <c r="C12" s="82"/>
      <c r="D12" s="23"/>
      <c r="E12" s="160"/>
      <c r="F12" s="161"/>
    </row>
    <row r="13" spans="1:7" x14ac:dyDescent="0.25">
      <c r="A13" s="162"/>
      <c r="B13" s="93" t="s">
        <v>293</v>
      </c>
      <c r="C13" s="82"/>
      <c r="D13" s="23"/>
      <c r="E13" s="160"/>
      <c r="F13" s="161"/>
    </row>
    <row r="14" spans="1:7" x14ac:dyDescent="0.25">
      <c r="A14" s="162"/>
      <c r="B14" s="81" t="s">
        <v>294</v>
      </c>
      <c r="C14" s="82"/>
      <c r="D14" s="23"/>
      <c r="E14" s="160"/>
      <c r="F14" s="161"/>
    </row>
    <row r="15" spans="1:7" x14ac:dyDescent="0.25">
      <c r="A15" s="162"/>
      <c r="B15" s="80" t="s">
        <v>295</v>
      </c>
      <c r="C15" s="82"/>
      <c r="D15" s="23"/>
      <c r="E15" s="160"/>
      <c r="F15" s="161"/>
    </row>
    <row r="16" spans="1:7" x14ac:dyDescent="0.25">
      <c r="A16" s="159" t="s">
        <v>296</v>
      </c>
      <c r="B16" s="78" t="s">
        <v>297</v>
      </c>
      <c r="C16" s="79"/>
      <c r="D16" s="23"/>
      <c r="E16" s="160">
        <f>IF(C19="x",0,IF(C18="x",100/3,IF(C17="x",(100/3)*2,IF(C16="x",100,0))))</f>
        <v>0</v>
      </c>
      <c r="F16" s="161">
        <f>IF(OR($C$108="x",$C$139="x",$C$141="x"),0,E16)</f>
        <v>0</v>
      </c>
    </row>
    <row r="17" spans="1:6" x14ac:dyDescent="0.25">
      <c r="A17" s="159"/>
      <c r="B17" s="78" t="s">
        <v>298</v>
      </c>
      <c r="C17" s="79"/>
      <c r="D17" s="23"/>
      <c r="E17" s="160"/>
      <c r="F17" s="161"/>
    </row>
    <row r="18" spans="1:6" x14ac:dyDescent="0.25">
      <c r="A18" s="159"/>
      <c r="B18" s="78" t="s">
        <v>299</v>
      </c>
      <c r="C18" s="79"/>
      <c r="D18" s="23"/>
      <c r="E18" s="160"/>
      <c r="F18" s="161"/>
    </row>
    <row r="19" spans="1:6" x14ac:dyDescent="0.25">
      <c r="A19" s="159"/>
      <c r="B19" s="83" t="s">
        <v>300</v>
      </c>
      <c r="C19" s="79"/>
      <c r="D19" s="23"/>
      <c r="E19" s="160"/>
      <c r="F19" s="161"/>
    </row>
    <row r="20" spans="1:6" x14ac:dyDescent="0.25">
      <c r="A20" s="162" t="s">
        <v>45</v>
      </c>
      <c r="B20" s="92" t="s">
        <v>301</v>
      </c>
      <c r="C20" s="82"/>
      <c r="D20" s="23"/>
      <c r="E20" s="160">
        <f>IF(C24="x",0,IF(C23="x",25,IF(C22="x",50,IF(C21="x",75,IF(C20="x",100,0)))))</f>
        <v>0</v>
      </c>
      <c r="F20" s="161">
        <f>IF(OR($C$108="x",$C$139="x",$C$141="x"),0,E20)</f>
        <v>0</v>
      </c>
    </row>
    <row r="21" spans="1:6" x14ac:dyDescent="0.25">
      <c r="A21" s="162"/>
      <c r="B21" s="80" t="s">
        <v>302</v>
      </c>
      <c r="C21" s="82"/>
      <c r="D21" s="23"/>
      <c r="E21" s="160"/>
      <c r="F21" s="161"/>
    </row>
    <row r="22" spans="1:6" x14ac:dyDescent="0.25">
      <c r="A22" s="162"/>
      <c r="B22" s="80" t="s">
        <v>303</v>
      </c>
      <c r="C22" s="82"/>
      <c r="D22" s="23"/>
      <c r="E22" s="160"/>
      <c r="F22" s="161"/>
    </row>
    <row r="23" spans="1:6" ht="25.5" x14ac:dyDescent="0.25">
      <c r="A23" s="162"/>
      <c r="B23" s="80" t="s">
        <v>304</v>
      </c>
      <c r="C23" s="82"/>
      <c r="D23" s="23"/>
      <c r="E23" s="160"/>
      <c r="F23" s="161"/>
    </row>
    <row r="24" spans="1:6" x14ac:dyDescent="0.25">
      <c r="A24" s="162"/>
      <c r="B24" s="80" t="s">
        <v>305</v>
      </c>
      <c r="C24" s="82"/>
      <c r="D24" s="23"/>
      <c r="E24" s="160"/>
      <c r="F24" s="161"/>
    </row>
    <row r="25" spans="1:6" x14ac:dyDescent="0.25">
      <c r="A25" s="159" t="s">
        <v>47</v>
      </c>
      <c r="B25" s="78" t="s">
        <v>306</v>
      </c>
      <c r="C25" s="79"/>
      <c r="D25" s="23"/>
      <c r="E25" s="160">
        <f>IF(C28="x",0,IF(C27="x",100/3,IF(C26="x",(100/3)*2,IF(C25="x",100,0))))</f>
        <v>0</v>
      </c>
      <c r="F25" s="161">
        <f>IF(OR($C$108="x",$C$139="x",$C$141="x"),0,E25)</f>
        <v>0</v>
      </c>
    </row>
    <row r="26" spans="1:6" x14ac:dyDescent="0.25">
      <c r="A26" s="159"/>
      <c r="B26" s="78" t="s">
        <v>307</v>
      </c>
      <c r="C26" s="79"/>
      <c r="D26" s="23"/>
      <c r="E26" s="160"/>
      <c r="F26" s="161"/>
    </row>
    <row r="27" spans="1:6" x14ac:dyDescent="0.25">
      <c r="A27" s="159"/>
      <c r="B27" s="78" t="s">
        <v>308</v>
      </c>
      <c r="C27" s="79"/>
      <c r="D27" s="23"/>
      <c r="E27" s="160"/>
      <c r="F27" s="161"/>
    </row>
    <row r="28" spans="1:6" x14ac:dyDescent="0.25">
      <c r="A28" s="159"/>
      <c r="B28" s="78" t="s">
        <v>300</v>
      </c>
      <c r="C28" s="79"/>
      <c r="D28" s="23"/>
      <c r="E28" s="160"/>
      <c r="F28" s="161"/>
    </row>
    <row r="29" spans="1:6" x14ac:dyDescent="0.25">
      <c r="A29" s="162" t="s">
        <v>49</v>
      </c>
      <c r="B29" s="80" t="s">
        <v>309</v>
      </c>
      <c r="C29" s="82"/>
      <c r="D29" s="23"/>
      <c r="E29" s="160">
        <f>IF(C32="x",0,IF(C31="x",100/3,IF(C30="x",(100/3)*2,IF(C29="x",100,0))))</f>
        <v>0</v>
      </c>
      <c r="F29" s="161">
        <f>IF(OR($C$108="x",$C$139="x",$C$141="x"),0,E29)</f>
        <v>0</v>
      </c>
    </row>
    <row r="30" spans="1:6" x14ac:dyDescent="0.25">
      <c r="A30" s="162"/>
      <c r="B30" s="80" t="s">
        <v>310</v>
      </c>
      <c r="C30" s="82"/>
      <c r="D30" s="23"/>
      <c r="E30" s="160"/>
      <c r="F30" s="161"/>
    </row>
    <row r="31" spans="1:6" x14ac:dyDescent="0.25">
      <c r="A31" s="162"/>
      <c r="B31" s="80" t="s">
        <v>311</v>
      </c>
      <c r="C31" s="82"/>
      <c r="D31" s="23"/>
      <c r="E31" s="160"/>
      <c r="F31" s="161"/>
    </row>
    <row r="32" spans="1:6" x14ac:dyDescent="0.25">
      <c r="A32" s="162"/>
      <c r="B32" s="80" t="s">
        <v>300</v>
      </c>
      <c r="C32" s="82"/>
      <c r="D32" s="23"/>
      <c r="E32" s="160"/>
      <c r="F32" s="161"/>
    </row>
    <row r="33" spans="1:6" x14ac:dyDescent="0.25">
      <c r="A33" s="159" t="s">
        <v>312</v>
      </c>
      <c r="B33" s="78" t="s">
        <v>313</v>
      </c>
      <c r="C33" s="79"/>
      <c r="D33" s="23"/>
      <c r="E33" s="160">
        <f>IF(C38="x",0,IF(C37="x",100/5,IF(C36="x",(100/5)*2,IF(C35="x",(100/5)*3,IF(C34="x",(100/5)*4,IF(C33="x",100,0))))))</f>
        <v>0</v>
      </c>
      <c r="F33" s="161">
        <f>IF(OR($C$108="x",$C$139="x",$C$141="x"),0,E33)</f>
        <v>0</v>
      </c>
    </row>
    <row r="34" spans="1:6" x14ac:dyDescent="0.25">
      <c r="A34" s="159"/>
      <c r="B34" s="78" t="s">
        <v>314</v>
      </c>
      <c r="C34" s="79"/>
      <c r="D34" s="23"/>
      <c r="E34" s="160"/>
      <c r="F34" s="161"/>
    </row>
    <row r="35" spans="1:6" x14ac:dyDescent="0.25">
      <c r="A35" s="159"/>
      <c r="B35" s="78" t="s">
        <v>315</v>
      </c>
      <c r="C35" s="79"/>
      <c r="D35" s="23"/>
      <c r="E35" s="160"/>
      <c r="F35" s="161"/>
    </row>
    <row r="36" spans="1:6" x14ac:dyDescent="0.25">
      <c r="A36" s="159"/>
      <c r="B36" s="78" t="s">
        <v>316</v>
      </c>
      <c r="C36" s="79"/>
      <c r="D36" s="23"/>
      <c r="E36" s="160"/>
      <c r="F36" s="161"/>
    </row>
    <row r="37" spans="1:6" x14ac:dyDescent="0.25">
      <c r="A37" s="159"/>
      <c r="B37" s="78" t="s">
        <v>317</v>
      </c>
      <c r="C37" s="79"/>
      <c r="D37" s="23"/>
      <c r="E37" s="160"/>
      <c r="F37" s="161"/>
    </row>
    <row r="38" spans="1:6" x14ac:dyDescent="0.25">
      <c r="A38" s="159"/>
      <c r="B38" s="78" t="s">
        <v>300</v>
      </c>
      <c r="C38" s="79"/>
      <c r="D38" s="23"/>
      <c r="E38" s="160"/>
      <c r="F38" s="161"/>
    </row>
    <row r="39" spans="1:6" x14ac:dyDescent="0.25">
      <c r="A39" s="162" t="s">
        <v>318</v>
      </c>
      <c r="B39" s="80" t="s">
        <v>319</v>
      </c>
      <c r="C39" s="82"/>
      <c r="D39" s="23"/>
      <c r="E39" s="160">
        <f>IF(C43="x",0,IF(C42="x",25,IF(C41="x",50,IF(C40="x",75,IF(C39="x",100,0)))))</f>
        <v>0</v>
      </c>
      <c r="F39" s="161">
        <f>IF(OR($C$108="x",$C$139="x",$C$141="x"),0,E39)</f>
        <v>0</v>
      </c>
    </row>
    <row r="40" spans="1:6" x14ac:dyDescent="0.25">
      <c r="A40" s="162"/>
      <c r="B40" s="80" t="s">
        <v>320</v>
      </c>
      <c r="C40" s="82"/>
      <c r="D40" s="23"/>
      <c r="E40" s="160"/>
      <c r="F40" s="161"/>
    </row>
    <row r="41" spans="1:6" x14ac:dyDescent="0.25">
      <c r="A41" s="162"/>
      <c r="B41" s="80" t="s">
        <v>321</v>
      </c>
      <c r="C41" s="82"/>
      <c r="D41" s="23"/>
      <c r="E41" s="160"/>
      <c r="F41" s="161"/>
    </row>
    <row r="42" spans="1:6" x14ac:dyDescent="0.25">
      <c r="A42" s="162"/>
      <c r="B42" s="80" t="s">
        <v>322</v>
      </c>
      <c r="C42" s="82"/>
      <c r="D42" s="23"/>
      <c r="E42" s="160"/>
      <c r="F42" s="161"/>
    </row>
    <row r="43" spans="1:6" x14ac:dyDescent="0.25">
      <c r="A43" s="162"/>
      <c r="B43" s="80" t="s">
        <v>300</v>
      </c>
      <c r="C43" s="82"/>
      <c r="D43" s="23"/>
      <c r="E43" s="160"/>
      <c r="F43" s="161"/>
    </row>
    <row r="44" spans="1:6" x14ac:dyDescent="0.25">
      <c r="A44" s="163" t="s">
        <v>323</v>
      </c>
      <c r="B44" s="78" t="s">
        <v>324</v>
      </c>
      <c r="C44" s="79"/>
      <c r="D44" s="23"/>
      <c r="E44" s="160">
        <f>IF(C47="x",0,IF(C46="x",50,IF(C45="x",100,IF(C44="x",100,0))))</f>
        <v>0</v>
      </c>
      <c r="F44" s="161">
        <f>IF(OR($C$108="x",$C$139="x",$C$141="x"),0,E44)</f>
        <v>0</v>
      </c>
    </row>
    <row r="45" spans="1:6" x14ac:dyDescent="0.25">
      <c r="A45" s="163"/>
      <c r="B45" s="78" t="s">
        <v>325</v>
      </c>
      <c r="C45" s="79"/>
      <c r="D45" s="23"/>
      <c r="E45" s="160"/>
      <c r="F45" s="160"/>
    </row>
    <row r="46" spans="1:6" x14ac:dyDescent="0.25">
      <c r="A46" s="163"/>
      <c r="B46" s="78" t="s">
        <v>326</v>
      </c>
      <c r="C46" s="79"/>
      <c r="D46" s="23"/>
      <c r="E46" s="160"/>
      <c r="F46" s="160"/>
    </row>
    <row r="47" spans="1:6" ht="25.5" x14ac:dyDescent="0.25">
      <c r="A47" s="163"/>
      <c r="B47" s="95" t="s">
        <v>327</v>
      </c>
      <c r="C47" s="79"/>
      <c r="D47" s="23"/>
      <c r="E47" s="160"/>
      <c r="F47" s="160"/>
    </row>
    <row r="48" spans="1:6" x14ac:dyDescent="0.25">
      <c r="A48" s="162" t="s">
        <v>56</v>
      </c>
      <c r="B48" s="80" t="s">
        <v>328</v>
      </c>
      <c r="C48" s="82"/>
      <c r="D48" s="23"/>
      <c r="E48" s="160">
        <f>IF(C52="x",0,IF(C51="x",25,IF(C50="x",50,IF(C49="x",75,IF(C48="x",100,0)))))</f>
        <v>0</v>
      </c>
      <c r="F48" s="161">
        <f>IF(OR($C$108="x",$C$139="x",$C$141="x"),0,E48)</f>
        <v>0</v>
      </c>
    </row>
    <row r="49" spans="1:6" x14ac:dyDescent="0.25">
      <c r="A49" s="162"/>
      <c r="B49" s="80" t="s">
        <v>329</v>
      </c>
      <c r="C49" s="82"/>
      <c r="D49" s="23"/>
      <c r="E49" s="160"/>
      <c r="F49" s="160"/>
    </row>
    <row r="50" spans="1:6" x14ac:dyDescent="0.25">
      <c r="A50" s="162"/>
      <c r="B50" s="80" t="s">
        <v>330</v>
      </c>
      <c r="C50" s="82"/>
      <c r="D50" s="23"/>
      <c r="E50" s="160"/>
      <c r="F50" s="160"/>
    </row>
    <row r="51" spans="1:6" x14ac:dyDescent="0.25">
      <c r="A51" s="162"/>
      <c r="B51" s="80" t="s">
        <v>331</v>
      </c>
      <c r="C51" s="82"/>
      <c r="D51" s="23"/>
      <c r="E51" s="160"/>
      <c r="F51" s="160"/>
    </row>
    <row r="52" spans="1:6" x14ac:dyDescent="0.25">
      <c r="A52" s="162"/>
      <c r="B52" s="80" t="s">
        <v>300</v>
      </c>
      <c r="C52" s="82"/>
      <c r="D52" s="23"/>
      <c r="E52" s="160"/>
      <c r="F52" s="160"/>
    </row>
    <row r="53" spans="1:6" x14ac:dyDescent="0.25">
      <c r="A53" s="159" t="s">
        <v>332</v>
      </c>
      <c r="B53" s="78" t="s">
        <v>333</v>
      </c>
      <c r="C53" s="79"/>
      <c r="D53" s="23"/>
      <c r="E53" s="160">
        <f>IF(C56="x",0,IF(C55="x",100/3,IF(C54="x",(100/3)*2,IF(C53="x",100,0))))</f>
        <v>0</v>
      </c>
      <c r="F53" s="161">
        <f>IF(OR($C$108="x",$C$139="x",$C$141="x"),0,E53)</f>
        <v>0</v>
      </c>
    </row>
    <row r="54" spans="1:6" x14ac:dyDescent="0.25">
      <c r="A54" s="159"/>
      <c r="B54" s="78" t="s">
        <v>334</v>
      </c>
      <c r="C54" s="79"/>
      <c r="D54" s="23"/>
      <c r="E54" s="160"/>
      <c r="F54" s="161"/>
    </row>
    <row r="55" spans="1:6" x14ac:dyDescent="0.25">
      <c r="A55" s="159"/>
      <c r="B55" s="78" t="s">
        <v>335</v>
      </c>
      <c r="C55" s="79"/>
      <c r="D55" s="23"/>
      <c r="E55" s="160"/>
      <c r="F55" s="161"/>
    </row>
    <row r="56" spans="1:6" x14ac:dyDescent="0.25">
      <c r="A56" s="159"/>
      <c r="B56" s="78" t="s">
        <v>300</v>
      </c>
      <c r="C56" s="79"/>
      <c r="D56" s="23"/>
      <c r="E56" s="160"/>
      <c r="F56" s="161"/>
    </row>
    <row r="57" spans="1:6" x14ac:dyDescent="0.25">
      <c r="A57" s="164" t="s">
        <v>336</v>
      </c>
      <c r="B57" s="80" t="s">
        <v>337</v>
      </c>
      <c r="C57" s="82"/>
      <c r="D57" s="23"/>
      <c r="E57" s="160">
        <f>IF(C62="x",0,IF(C61="x",100/5,IF(C60="x",(100/5)*2,IF(C59="x",(100/5)*3,IF(C58="x",(100/5)*4,IF(C57="x",100,0))))))</f>
        <v>0</v>
      </c>
      <c r="F57" s="161">
        <f>IF(OR($C$108="x",$C$139="x",$C$141="x"),0,E57)</f>
        <v>0</v>
      </c>
    </row>
    <row r="58" spans="1:6" x14ac:dyDescent="0.25">
      <c r="A58" s="164"/>
      <c r="B58" s="80" t="s">
        <v>338</v>
      </c>
      <c r="C58" s="82"/>
      <c r="D58" s="23"/>
      <c r="E58" s="160"/>
      <c r="F58" s="161"/>
    </row>
    <row r="59" spans="1:6" x14ac:dyDescent="0.25">
      <c r="A59" s="164"/>
      <c r="B59" s="80" t="s">
        <v>339</v>
      </c>
      <c r="C59" s="82"/>
      <c r="D59" s="23"/>
      <c r="E59" s="160"/>
      <c r="F59" s="161"/>
    </row>
    <row r="60" spans="1:6" x14ac:dyDescent="0.25">
      <c r="A60" s="164"/>
      <c r="B60" s="80" t="s">
        <v>340</v>
      </c>
      <c r="C60" s="82"/>
      <c r="D60" s="23"/>
      <c r="E60" s="160"/>
      <c r="F60" s="161"/>
    </row>
    <row r="61" spans="1:6" x14ac:dyDescent="0.25">
      <c r="A61" s="164"/>
      <c r="B61" s="80" t="s">
        <v>341</v>
      </c>
      <c r="C61" s="82"/>
      <c r="D61" s="23"/>
      <c r="E61" s="160"/>
      <c r="F61" s="161"/>
    </row>
    <row r="62" spans="1:6" x14ac:dyDescent="0.25">
      <c r="A62" s="164"/>
      <c r="B62" s="80" t="s">
        <v>300</v>
      </c>
      <c r="C62" s="82"/>
      <c r="D62" s="23"/>
      <c r="E62" s="160"/>
      <c r="F62" s="161"/>
    </row>
    <row r="63" spans="1:6" ht="38.25" x14ac:dyDescent="0.25">
      <c r="A63" s="163" t="s">
        <v>342</v>
      </c>
      <c r="B63" s="95" t="s">
        <v>343</v>
      </c>
      <c r="C63" s="79"/>
      <c r="D63" s="23"/>
      <c r="E63" s="161">
        <f>IF(C64="x",0,IF(C63="x",100,0))</f>
        <v>0</v>
      </c>
      <c r="F63" s="161">
        <f>IF(OR($C$108="x",$C$139="x",$C$141="x"),0,E63)</f>
        <v>0</v>
      </c>
    </row>
    <row r="64" spans="1:6" ht="38.25" x14ac:dyDescent="0.25">
      <c r="A64" s="163"/>
      <c r="B64" s="95" t="s">
        <v>344</v>
      </c>
      <c r="C64" s="79"/>
      <c r="D64" s="23"/>
      <c r="E64" s="161"/>
      <c r="F64" s="161"/>
    </row>
    <row r="65" spans="1:6" hidden="1" x14ac:dyDescent="0.25">
      <c r="D65" s="23"/>
      <c r="E65" s="21" t="s">
        <v>345</v>
      </c>
      <c r="F65" s="21">
        <f>AVERAGE(F6:F64)</f>
        <v>0</v>
      </c>
    </row>
    <row r="66" spans="1:6" x14ac:dyDescent="0.25">
      <c r="A66" s="158" t="s">
        <v>346</v>
      </c>
      <c r="B66" s="158"/>
      <c r="C66" s="158"/>
      <c r="D66" s="23"/>
      <c r="F66" s="21"/>
    </row>
    <row r="67" spans="1:6" ht="51" x14ac:dyDescent="0.25">
      <c r="A67" s="76" t="s">
        <v>347</v>
      </c>
      <c r="B67" s="77" t="s">
        <v>278</v>
      </c>
      <c r="C67" s="77" t="s">
        <v>279</v>
      </c>
      <c r="D67" s="23"/>
      <c r="E67" s="94" t="s">
        <v>280</v>
      </c>
      <c r="F67" s="94" t="s">
        <v>281</v>
      </c>
    </row>
    <row r="68" spans="1:6" x14ac:dyDescent="0.25">
      <c r="A68" s="159" t="s">
        <v>348</v>
      </c>
      <c r="B68" s="78" t="s">
        <v>349</v>
      </c>
      <c r="C68" s="79"/>
      <c r="D68" s="23"/>
      <c r="E68" s="161">
        <f>IF(C69="x",0,IF(C68="x",100,0))</f>
        <v>0</v>
      </c>
      <c r="F68" s="161">
        <f>IF(OR($C$108="x",$C$139="x",$C$141="x"),0,E68)</f>
        <v>0</v>
      </c>
    </row>
    <row r="69" spans="1:6" x14ac:dyDescent="0.25">
      <c r="A69" s="159"/>
      <c r="B69" s="78" t="s">
        <v>350</v>
      </c>
      <c r="C69" s="79"/>
      <c r="D69" s="23"/>
      <c r="E69" s="161"/>
      <c r="F69" s="161"/>
    </row>
    <row r="70" spans="1:6" x14ac:dyDescent="0.25">
      <c r="A70" s="162" t="s">
        <v>67</v>
      </c>
      <c r="B70" s="80" t="s">
        <v>351</v>
      </c>
      <c r="C70" s="82"/>
      <c r="D70" s="23"/>
      <c r="E70" s="161">
        <f>IF(C71="x",0,IF(C70="x",100,0))</f>
        <v>0</v>
      </c>
      <c r="F70" s="161">
        <f>IF(OR($C$108="x",$C$139="x",$C$141="x"),0,E70)</f>
        <v>0</v>
      </c>
    </row>
    <row r="71" spans="1:6" x14ac:dyDescent="0.25">
      <c r="A71" s="162"/>
      <c r="B71" s="80" t="s">
        <v>352</v>
      </c>
      <c r="C71" s="82"/>
      <c r="D71" s="23"/>
      <c r="E71" s="161"/>
      <c r="F71" s="161"/>
    </row>
    <row r="72" spans="1:6" x14ac:dyDescent="0.25">
      <c r="A72" s="159" t="s">
        <v>353</v>
      </c>
      <c r="B72" s="78" t="s">
        <v>354</v>
      </c>
      <c r="C72" s="79"/>
      <c r="D72" s="23"/>
      <c r="E72" s="161">
        <f>IF(C73="x",0,IF(C72="x",100,0))</f>
        <v>0</v>
      </c>
      <c r="F72" s="161">
        <f>IF(OR($C$108="x",$C$139="x",$C$141="x"),0,E72)</f>
        <v>0</v>
      </c>
    </row>
    <row r="73" spans="1:6" x14ac:dyDescent="0.25">
      <c r="A73" s="159"/>
      <c r="B73" s="78" t="s">
        <v>355</v>
      </c>
      <c r="C73" s="79"/>
      <c r="D73" s="23"/>
      <c r="E73" s="161"/>
      <c r="F73" s="161"/>
    </row>
    <row r="74" spans="1:6" x14ac:dyDescent="0.25">
      <c r="A74" s="162" t="s">
        <v>356</v>
      </c>
      <c r="B74" s="80" t="s">
        <v>357</v>
      </c>
      <c r="C74" s="82"/>
      <c r="D74" s="23"/>
      <c r="E74" s="161">
        <f>IF(C76="x",0,IF(C75="x",50,IF(C74="x",100,0)))</f>
        <v>0</v>
      </c>
      <c r="F74" s="161">
        <f>IF(OR($C$108="x",$C$139="x",$C$141="x"),0,E74)</f>
        <v>0</v>
      </c>
    </row>
    <row r="75" spans="1:6" x14ac:dyDescent="0.25">
      <c r="A75" s="162"/>
      <c r="B75" s="80" t="s">
        <v>358</v>
      </c>
      <c r="C75" s="82"/>
      <c r="D75" s="23"/>
      <c r="E75" s="161"/>
      <c r="F75" s="161"/>
    </row>
    <row r="76" spans="1:6" x14ac:dyDescent="0.25">
      <c r="A76" s="162"/>
      <c r="B76" s="80" t="s">
        <v>359</v>
      </c>
      <c r="C76" s="82"/>
      <c r="D76" s="23"/>
      <c r="E76" s="161"/>
      <c r="F76" s="161"/>
    </row>
    <row r="77" spans="1:6" x14ac:dyDescent="0.25">
      <c r="A77" s="159" t="s">
        <v>73</v>
      </c>
      <c r="B77" s="78" t="s">
        <v>360</v>
      </c>
      <c r="C77" s="79"/>
      <c r="D77" s="23"/>
      <c r="E77" s="160">
        <f>IF(C82="x",0,IF(C81="x",25,IF(C80="x",50,IF(C79="x",75,IF(C78="x",100,IF(C77="x",100,0))))))</f>
        <v>0</v>
      </c>
      <c r="F77" s="161">
        <f>IF(OR($C$108="x",$C$139="x",$C$141="x"),0,E77)</f>
        <v>0</v>
      </c>
    </row>
    <row r="78" spans="1:6" x14ac:dyDescent="0.25">
      <c r="A78" s="159"/>
      <c r="B78" s="91" t="s">
        <v>361</v>
      </c>
      <c r="C78" s="79"/>
      <c r="D78" s="23"/>
      <c r="E78" s="160"/>
      <c r="F78" s="161"/>
    </row>
    <row r="79" spans="1:6" ht="25.5" x14ac:dyDescent="0.25">
      <c r="A79" s="159"/>
      <c r="B79" s="78" t="s">
        <v>362</v>
      </c>
      <c r="C79" s="79"/>
      <c r="D79" s="23"/>
      <c r="E79" s="160"/>
      <c r="F79" s="160"/>
    </row>
    <row r="80" spans="1:6" ht="25.5" x14ac:dyDescent="0.25">
      <c r="A80" s="159"/>
      <c r="B80" s="78" t="s">
        <v>363</v>
      </c>
      <c r="C80" s="79"/>
      <c r="D80" s="23"/>
      <c r="E80" s="160"/>
      <c r="F80" s="160"/>
    </row>
    <row r="81" spans="1:6" ht="25.5" x14ac:dyDescent="0.25">
      <c r="A81" s="159"/>
      <c r="B81" s="78" t="s">
        <v>364</v>
      </c>
      <c r="C81" s="79"/>
      <c r="D81" s="23"/>
      <c r="E81" s="160"/>
      <c r="F81" s="160"/>
    </row>
    <row r="82" spans="1:6" x14ac:dyDescent="0.25">
      <c r="A82" s="159"/>
      <c r="B82" s="78" t="s">
        <v>365</v>
      </c>
      <c r="C82" s="79"/>
      <c r="D82" s="23"/>
      <c r="E82" s="160"/>
      <c r="F82" s="160"/>
    </row>
    <row r="83" spans="1:6" x14ac:dyDescent="0.25">
      <c r="A83" s="162" t="s">
        <v>366</v>
      </c>
      <c r="B83" s="80" t="s">
        <v>367</v>
      </c>
      <c r="C83" s="82"/>
      <c r="D83" s="23"/>
      <c r="E83" s="160">
        <f>IF(C86="x",0,IF(C85="x",100/3,IF(C84="x",(100/3)*2,IF(C83="x",100,0))))</f>
        <v>0</v>
      </c>
      <c r="F83" s="161">
        <f>IF(OR($C$108="x",$C$139="x",$C$141="x"),0,E83)</f>
        <v>0</v>
      </c>
    </row>
    <row r="84" spans="1:6" x14ac:dyDescent="0.25">
      <c r="A84" s="162"/>
      <c r="B84" s="80" t="s">
        <v>368</v>
      </c>
      <c r="C84" s="82"/>
      <c r="D84" s="23"/>
      <c r="E84" s="160"/>
      <c r="F84" s="161"/>
    </row>
    <row r="85" spans="1:6" x14ac:dyDescent="0.25">
      <c r="A85" s="162"/>
      <c r="B85" s="80" t="s">
        <v>369</v>
      </c>
      <c r="C85" s="82"/>
      <c r="D85" s="23"/>
      <c r="E85" s="160"/>
      <c r="F85" s="161"/>
    </row>
    <row r="86" spans="1:6" x14ac:dyDescent="0.25">
      <c r="A86" s="162"/>
      <c r="B86" s="80" t="s">
        <v>300</v>
      </c>
      <c r="C86" s="82"/>
      <c r="D86" s="23"/>
      <c r="E86" s="160"/>
      <c r="F86" s="161"/>
    </row>
    <row r="87" spans="1:6" x14ac:dyDescent="0.25">
      <c r="A87" s="159" t="s">
        <v>370</v>
      </c>
      <c r="B87" s="78" t="s">
        <v>371</v>
      </c>
      <c r="C87" s="79"/>
      <c r="D87" s="23"/>
      <c r="E87" s="160">
        <f>IF(C92="x",0,IF(C91="x",25,IF(C90="x",50,IF(C89="x",75,IF(C88="x",100,IF(C87="x",100,0))))))</f>
        <v>0</v>
      </c>
      <c r="F87" s="161">
        <f>IF(OR($C$108="x",$C$139="x",$C$141="x"),0,E87)</f>
        <v>0</v>
      </c>
    </row>
    <row r="88" spans="1:6" x14ac:dyDescent="0.25">
      <c r="A88" s="159"/>
      <c r="B88" s="78" t="s">
        <v>372</v>
      </c>
      <c r="C88" s="79"/>
      <c r="D88" s="23"/>
      <c r="E88" s="160"/>
      <c r="F88" s="160"/>
    </row>
    <row r="89" spans="1:6" x14ac:dyDescent="0.25">
      <c r="A89" s="159"/>
      <c r="B89" s="78" t="s">
        <v>373</v>
      </c>
      <c r="C89" s="79"/>
      <c r="D89" s="23"/>
      <c r="E89" s="160"/>
      <c r="F89" s="160"/>
    </row>
    <row r="90" spans="1:6" x14ac:dyDescent="0.25">
      <c r="A90" s="159"/>
      <c r="B90" s="78" t="s">
        <v>374</v>
      </c>
      <c r="C90" s="79"/>
      <c r="D90" s="23"/>
      <c r="E90" s="160"/>
      <c r="F90" s="160"/>
    </row>
    <row r="91" spans="1:6" x14ac:dyDescent="0.25">
      <c r="A91" s="159"/>
      <c r="B91" s="78" t="s">
        <v>375</v>
      </c>
      <c r="C91" s="79"/>
      <c r="D91" s="23"/>
      <c r="E91" s="160"/>
      <c r="F91" s="160"/>
    </row>
    <row r="92" spans="1:6" x14ac:dyDescent="0.25">
      <c r="A92" s="159"/>
      <c r="B92" s="78" t="s">
        <v>300</v>
      </c>
      <c r="C92" s="79"/>
      <c r="D92" s="23"/>
      <c r="E92" s="160"/>
      <c r="F92" s="160"/>
    </row>
    <row r="93" spans="1:6" x14ac:dyDescent="0.25">
      <c r="A93" s="162" t="s">
        <v>78</v>
      </c>
      <c r="B93" s="80" t="s">
        <v>371</v>
      </c>
      <c r="C93" s="82"/>
      <c r="D93" s="23"/>
      <c r="E93" s="161">
        <f>IF(C95="x",0,IF(C94="x",100,IF(C93="x",100,0)))</f>
        <v>0</v>
      </c>
      <c r="F93" s="161">
        <f>IF(OR($C$108="x",$C$139="x",$C$141="x"),0,E93)</f>
        <v>0</v>
      </c>
    </row>
    <row r="94" spans="1:6" ht="25.5" x14ac:dyDescent="0.25">
      <c r="A94" s="162"/>
      <c r="B94" s="80" t="s">
        <v>376</v>
      </c>
      <c r="C94" s="82"/>
      <c r="D94" s="23"/>
      <c r="E94" s="161"/>
      <c r="F94" s="161"/>
    </row>
    <row r="95" spans="1:6" x14ac:dyDescent="0.25">
      <c r="A95" s="162"/>
      <c r="B95" s="80" t="s">
        <v>377</v>
      </c>
      <c r="C95" s="82"/>
      <c r="D95" s="23"/>
      <c r="E95" s="161"/>
      <c r="F95" s="161"/>
    </row>
    <row r="96" spans="1:6" x14ac:dyDescent="0.25">
      <c r="A96" s="159" t="s">
        <v>378</v>
      </c>
      <c r="B96" s="78" t="s">
        <v>379</v>
      </c>
      <c r="C96" s="79"/>
      <c r="D96" s="23"/>
      <c r="E96" s="161">
        <f>IF(C97="x",0,IF(C96="x",100,0))</f>
        <v>0</v>
      </c>
      <c r="F96" s="161">
        <f>IF(OR($C$108="x",$C$139="x",$C$141="x"),0,E96)</f>
        <v>0</v>
      </c>
    </row>
    <row r="97" spans="1:6" x14ac:dyDescent="0.25">
      <c r="A97" s="159"/>
      <c r="B97" s="78" t="s">
        <v>380</v>
      </c>
      <c r="C97" s="79"/>
      <c r="D97" s="23"/>
      <c r="E97" s="161"/>
      <c r="F97" s="161"/>
    </row>
    <row r="98" spans="1:6" x14ac:dyDescent="0.25">
      <c r="A98" s="162" t="s">
        <v>80</v>
      </c>
      <c r="B98" s="80" t="s">
        <v>381</v>
      </c>
      <c r="C98" s="82"/>
      <c r="D98" s="23"/>
      <c r="E98" s="160">
        <f>IF(C102="x",0,IF(C101="x",100/3,IF(C100="x",(100/3)*2,IF(C99="x",100,IF(C98="x",100,0)))))</f>
        <v>0</v>
      </c>
      <c r="F98" s="161">
        <f>IF(OR($C$108="x",$C$139="x",$C$141="x"),0,E98)</f>
        <v>0</v>
      </c>
    </row>
    <row r="99" spans="1:6" x14ac:dyDescent="0.25">
      <c r="A99" s="162"/>
      <c r="B99" s="80" t="s">
        <v>382</v>
      </c>
      <c r="C99" s="82"/>
      <c r="D99" s="23"/>
      <c r="E99" s="160"/>
      <c r="F99" s="160"/>
    </row>
    <row r="100" spans="1:6" x14ac:dyDescent="0.25">
      <c r="A100" s="162"/>
      <c r="B100" s="80" t="s">
        <v>383</v>
      </c>
      <c r="C100" s="82"/>
      <c r="D100" s="23"/>
      <c r="E100" s="160"/>
      <c r="F100" s="160"/>
    </row>
    <row r="101" spans="1:6" x14ac:dyDescent="0.25">
      <c r="A101" s="162"/>
      <c r="B101" s="80" t="s">
        <v>384</v>
      </c>
      <c r="C101" s="82"/>
      <c r="D101" s="23"/>
      <c r="E101" s="160"/>
      <c r="F101" s="160"/>
    </row>
    <row r="102" spans="1:6" x14ac:dyDescent="0.25">
      <c r="A102" s="162"/>
      <c r="B102" s="80" t="s">
        <v>385</v>
      </c>
      <c r="C102" s="82"/>
      <c r="D102" s="23"/>
      <c r="E102" s="160"/>
      <c r="F102" s="160"/>
    </row>
    <row r="103" spans="1:6" x14ac:dyDescent="0.25">
      <c r="A103" s="159" t="s">
        <v>81</v>
      </c>
      <c r="B103" s="78" t="s">
        <v>386</v>
      </c>
      <c r="C103" s="79"/>
      <c r="D103" s="23"/>
      <c r="E103" s="161">
        <f>IF(C104="x",0,IF(C103="x",100,0))</f>
        <v>0</v>
      </c>
      <c r="F103" s="161">
        <f>IF(OR($C$108="x",$C$139="x",$C$141="x"),0,E103)</f>
        <v>0</v>
      </c>
    </row>
    <row r="104" spans="1:6" x14ac:dyDescent="0.25">
      <c r="A104" s="159"/>
      <c r="B104" s="78" t="s">
        <v>387</v>
      </c>
      <c r="C104" s="79"/>
      <c r="D104" s="23"/>
      <c r="E104" s="161"/>
      <c r="F104" s="161"/>
    </row>
    <row r="105" spans="1:6" x14ac:dyDescent="0.25">
      <c r="A105" s="162" t="s">
        <v>82</v>
      </c>
      <c r="B105" s="80" t="s">
        <v>388</v>
      </c>
      <c r="C105" s="82"/>
      <c r="D105" s="23"/>
      <c r="E105" s="161">
        <f>IF(C106="x",0,IF(C105="x",100,0))</f>
        <v>0</v>
      </c>
      <c r="F105" s="161">
        <f>IF(OR($C$108="x",$C$139="x",$C$141="x"),0,E105)</f>
        <v>0</v>
      </c>
    </row>
    <row r="106" spans="1:6" x14ac:dyDescent="0.25">
      <c r="A106" s="162"/>
      <c r="B106" s="80" t="s">
        <v>389</v>
      </c>
      <c r="C106" s="82"/>
      <c r="D106" s="23"/>
      <c r="E106" s="161"/>
      <c r="F106" s="161"/>
    </row>
    <row r="107" spans="1:6" x14ac:dyDescent="0.25">
      <c r="A107" s="159" t="s">
        <v>390</v>
      </c>
      <c r="B107" s="78" t="s">
        <v>391</v>
      </c>
      <c r="C107" s="79"/>
      <c r="D107" s="23"/>
      <c r="E107" s="161">
        <f>IF(C108="x",0,IF(C107="x",100,0))</f>
        <v>0</v>
      </c>
      <c r="F107" s="161">
        <f>IF(OR($C$108="x",$C$139="x",$C$141="x"),0,E107)</f>
        <v>0</v>
      </c>
    </row>
    <row r="108" spans="1:6" x14ac:dyDescent="0.25">
      <c r="A108" s="159"/>
      <c r="B108" s="84" t="s">
        <v>392</v>
      </c>
      <c r="C108" s="85"/>
      <c r="D108" s="23"/>
      <c r="E108" s="161"/>
      <c r="F108" s="161"/>
    </row>
    <row r="109" spans="1:6" hidden="1" x14ac:dyDescent="0.25">
      <c r="A109" s="26"/>
      <c r="D109" s="23"/>
      <c r="E109" s="21" t="s">
        <v>345</v>
      </c>
      <c r="F109" s="21">
        <f>AVERAGE(F68:F108)</f>
        <v>0</v>
      </c>
    </row>
    <row r="110" spans="1:6" x14ac:dyDescent="0.25">
      <c r="A110" s="158" t="s">
        <v>393</v>
      </c>
      <c r="B110" s="158"/>
      <c r="C110" s="158"/>
      <c r="D110" s="23"/>
      <c r="F110" s="21"/>
    </row>
    <row r="111" spans="1:6" ht="51" x14ac:dyDescent="0.25">
      <c r="A111" s="89" t="s">
        <v>347</v>
      </c>
      <c r="B111" s="90" t="s">
        <v>278</v>
      </c>
      <c r="C111" s="90" t="s">
        <v>279</v>
      </c>
      <c r="D111" s="23"/>
      <c r="E111" s="94" t="s">
        <v>280</v>
      </c>
      <c r="F111" s="94" t="s">
        <v>281</v>
      </c>
    </row>
    <row r="112" spans="1:6" x14ac:dyDescent="0.25">
      <c r="A112" s="159" t="s">
        <v>394</v>
      </c>
      <c r="B112" s="78" t="s">
        <v>395</v>
      </c>
      <c r="C112" s="79"/>
      <c r="D112" s="23"/>
      <c r="E112" s="160">
        <f>IF(C116="x",0,IF(C115="x",25,IF(C114="x",50,IF(C113="x",75,IF(C112="x",100,0)))))</f>
        <v>0</v>
      </c>
      <c r="F112" s="161">
        <f>IF(OR($C$108="x",$C$139="x",$C$141="x"),0,E112)</f>
        <v>0</v>
      </c>
    </row>
    <row r="113" spans="1:6" x14ac:dyDescent="0.25">
      <c r="A113" s="159"/>
      <c r="B113" s="78" t="s">
        <v>396</v>
      </c>
      <c r="C113" s="79"/>
      <c r="D113" s="23"/>
      <c r="E113" s="160"/>
      <c r="F113" s="160"/>
    </row>
    <row r="114" spans="1:6" x14ac:dyDescent="0.25">
      <c r="A114" s="159"/>
      <c r="B114" s="78" t="s">
        <v>397</v>
      </c>
      <c r="C114" s="79"/>
      <c r="D114" s="23"/>
      <c r="E114" s="160"/>
      <c r="F114" s="160"/>
    </row>
    <row r="115" spans="1:6" x14ac:dyDescent="0.25">
      <c r="A115" s="159"/>
      <c r="B115" s="78" t="s">
        <v>398</v>
      </c>
      <c r="C115" s="79"/>
      <c r="D115" s="23"/>
      <c r="E115" s="160"/>
      <c r="F115" s="160"/>
    </row>
    <row r="116" spans="1:6" x14ac:dyDescent="0.25">
      <c r="A116" s="159"/>
      <c r="B116" s="78" t="s">
        <v>300</v>
      </c>
      <c r="C116" s="79"/>
      <c r="D116" s="23"/>
      <c r="E116" s="160"/>
      <c r="F116" s="160"/>
    </row>
    <row r="117" spans="1:6" x14ac:dyDescent="0.25">
      <c r="A117" s="162" t="s">
        <v>87</v>
      </c>
      <c r="B117" s="80" t="s">
        <v>371</v>
      </c>
      <c r="C117" s="82"/>
      <c r="D117" s="23"/>
      <c r="E117" s="160">
        <f>IF(C122="x",0,IF(C121="x",25,IF(C120="x",50,IF(C119="x",75,IF(C118="x",100,IF(C117="x",100,0))))))</f>
        <v>0</v>
      </c>
      <c r="F117" s="161">
        <f>IF(OR($C$108="x",$C$139="x",$C$141="x"),0,E117)</f>
        <v>0</v>
      </c>
    </row>
    <row r="118" spans="1:6" x14ac:dyDescent="0.25">
      <c r="A118" s="162"/>
      <c r="B118" s="80" t="s">
        <v>395</v>
      </c>
      <c r="C118" s="82"/>
      <c r="D118" s="23"/>
      <c r="E118" s="160"/>
      <c r="F118" s="160"/>
    </row>
    <row r="119" spans="1:6" x14ac:dyDescent="0.25">
      <c r="A119" s="162"/>
      <c r="B119" s="80" t="s">
        <v>396</v>
      </c>
      <c r="C119" s="82"/>
      <c r="D119" s="23"/>
      <c r="E119" s="160"/>
      <c r="F119" s="160"/>
    </row>
    <row r="120" spans="1:6" x14ac:dyDescent="0.25">
      <c r="A120" s="162"/>
      <c r="B120" s="80" t="s">
        <v>397</v>
      </c>
      <c r="C120" s="82"/>
      <c r="D120" s="23"/>
      <c r="E120" s="160"/>
      <c r="F120" s="160"/>
    </row>
    <row r="121" spans="1:6" x14ac:dyDescent="0.25">
      <c r="A121" s="162"/>
      <c r="B121" s="80" t="s">
        <v>399</v>
      </c>
      <c r="C121" s="82"/>
      <c r="D121" s="23"/>
      <c r="E121" s="160"/>
      <c r="F121" s="160"/>
    </row>
    <row r="122" spans="1:6" x14ac:dyDescent="0.25">
      <c r="A122" s="162"/>
      <c r="B122" s="80" t="s">
        <v>300</v>
      </c>
      <c r="C122" s="82"/>
      <c r="D122" s="23"/>
      <c r="E122" s="160"/>
      <c r="F122" s="160"/>
    </row>
    <row r="123" spans="1:6" x14ac:dyDescent="0.25">
      <c r="A123" s="159" t="s">
        <v>88</v>
      </c>
      <c r="B123" s="78" t="s">
        <v>371</v>
      </c>
      <c r="C123" s="79"/>
      <c r="D123" s="23"/>
      <c r="E123" s="160">
        <f>IF(C128="x",0,IF(C127="x",25,IF(C126="x",50,IF(C125="x",75,IF(C124="x",100,IF(C123="x",100,0))))))</f>
        <v>0</v>
      </c>
      <c r="F123" s="161">
        <f>IF(OR($C$108="x",$C$139="x",$C$141="x"),0,E123)</f>
        <v>0</v>
      </c>
    </row>
    <row r="124" spans="1:6" x14ac:dyDescent="0.25">
      <c r="A124" s="159"/>
      <c r="B124" s="78" t="s">
        <v>395</v>
      </c>
      <c r="C124" s="79"/>
      <c r="D124" s="23"/>
      <c r="E124" s="160"/>
      <c r="F124" s="160"/>
    </row>
    <row r="125" spans="1:6" x14ac:dyDescent="0.25">
      <c r="A125" s="159"/>
      <c r="B125" s="78" t="s">
        <v>396</v>
      </c>
      <c r="C125" s="79"/>
      <c r="D125" s="23"/>
      <c r="E125" s="160"/>
      <c r="F125" s="160"/>
    </row>
    <row r="126" spans="1:6" x14ac:dyDescent="0.25">
      <c r="A126" s="159"/>
      <c r="B126" s="78" t="s">
        <v>397</v>
      </c>
      <c r="C126" s="79"/>
      <c r="D126" s="23"/>
      <c r="E126" s="160"/>
      <c r="F126" s="160"/>
    </row>
    <row r="127" spans="1:6" x14ac:dyDescent="0.25">
      <c r="A127" s="159"/>
      <c r="B127" s="78" t="s">
        <v>399</v>
      </c>
      <c r="C127" s="79"/>
      <c r="D127" s="23"/>
      <c r="E127" s="160"/>
      <c r="F127" s="160"/>
    </row>
    <row r="128" spans="1:6" x14ac:dyDescent="0.25">
      <c r="A128" s="159"/>
      <c r="B128" s="78" t="s">
        <v>300</v>
      </c>
      <c r="C128" s="79"/>
      <c r="D128" s="23"/>
      <c r="E128" s="160"/>
      <c r="F128" s="160"/>
    </row>
    <row r="129" spans="1:6" x14ac:dyDescent="0.25">
      <c r="A129" s="162" t="s">
        <v>89</v>
      </c>
      <c r="B129" s="80" t="s">
        <v>371</v>
      </c>
      <c r="C129" s="82"/>
      <c r="D129" s="23"/>
      <c r="E129" s="160">
        <f>IF(C134="x",0,IF(C133="x",25,IF(C132="x",50,IF(C131="x",75,IF(C130="x",100,IF(C129="x",100,0))))))</f>
        <v>0</v>
      </c>
      <c r="F129" s="161">
        <f>IF(OR($C$108="x",$C$139="x",$C$141="x"),0,E129)</f>
        <v>0</v>
      </c>
    </row>
    <row r="130" spans="1:6" x14ac:dyDescent="0.25">
      <c r="A130" s="162"/>
      <c r="B130" s="80" t="s">
        <v>395</v>
      </c>
      <c r="C130" s="82"/>
      <c r="D130" s="23"/>
      <c r="E130" s="160"/>
      <c r="F130" s="160"/>
    </row>
    <row r="131" spans="1:6" x14ac:dyDescent="0.25">
      <c r="A131" s="162"/>
      <c r="B131" s="80" t="s">
        <v>396</v>
      </c>
      <c r="C131" s="82"/>
      <c r="D131" s="23"/>
      <c r="E131" s="160"/>
      <c r="F131" s="160"/>
    </row>
    <row r="132" spans="1:6" x14ac:dyDescent="0.25">
      <c r="A132" s="162"/>
      <c r="B132" s="80" t="s">
        <v>397</v>
      </c>
      <c r="C132" s="82"/>
      <c r="D132" s="23"/>
      <c r="E132" s="160"/>
      <c r="F132" s="160"/>
    </row>
    <row r="133" spans="1:6" x14ac:dyDescent="0.25">
      <c r="A133" s="162"/>
      <c r="B133" s="80" t="s">
        <v>399</v>
      </c>
      <c r="C133" s="82"/>
      <c r="D133" s="23"/>
      <c r="E133" s="160"/>
      <c r="F133" s="160"/>
    </row>
    <row r="134" spans="1:6" x14ac:dyDescent="0.25">
      <c r="A134" s="162"/>
      <c r="B134" s="80" t="s">
        <v>300</v>
      </c>
      <c r="C134" s="82"/>
      <c r="D134" s="23"/>
      <c r="E134" s="160"/>
      <c r="F134" s="160"/>
    </row>
    <row r="135" spans="1:6" x14ac:dyDescent="0.25">
      <c r="A135" s="159" t="s">
        <v>90</v>
      </c>
      <c r="B135" s="91" t="s">
        <v>400</v>
      </c>
      <c r="C135" s="79"/>
      <c r="D135" s="23"/>
      <c r="E135" s="160">
        <f>IF(C137="x",0,IF(C136="x",100,IF(C135="x",100,0)))</f>
        <v>0</v>
      </c>
      <c r="F135" s="161">
        <f>IF(OR($C$108="x",$C$139="x",$C$141="x"),0,E135)</f>
        <v>0</v>
      </c>
    </row>
    <row r="136" spans="1:6" x14ac:dyDescent="0.25">
      <c r="A136" s="159"/>
      <c r="B136" s="78" t="s">
        <v>401</v>
      </c>
      <c r="C136" s="79"/>
      <c r="D136" s="23"/>
      <c r="E136" s="160"/>
      <c r="F136" s="160"/>
    </row>
    <row r="137" spans="1:6" x14ac:dyDescent="0.25">
      <c r="A137" s="159"/>
      <c r="B137" s="78" t="s">
        <v>300</v>
      </c>
      <c r="C137" s="79"/>
      <c r="D137" s="23"/>
      <c r="E137" s="160"/>
      <c r="F137" s="160"/>
    </row>
    <row r="138" spans="1:6" ht="38.25" x14ac:dyDescent="0.25">
      <c r="A138" s="162" t="s">
        <v>402</v>
      </c>
      <c r="B138" s="86" t="s">
        <v>403</v>
      </c>
      <c r="C138" s="82"/>
      <c r="D138" s="23"/>
      <c r="E138" s="161">
        <f>IF(C139="x",0,IF(C138="x",100,0))</f>
        <v>0</v>
      </c>
      <c r="F138" s="161">
        <f>IF(OR($C$108="x",$C$139="x",$C$141="x"),0,E138)</f>
        <v>0</v>
      </c>
    </row>
    <row r="139" spans="1:6" ht="38.25" x14ac:dyDescent="0.25">
      <c r="A139" s="162"/>
      <c r="B139" s="87" t="s">
        <v>404</v>
      </c>
      <c r="C139" s="85"/>
      <c r="D139" s="23"/>
      <c r="E139" s="161"/>
      <c r="F139" s="161"/>
    </row>
    <row r="140" spans="1:6" ht="38.25" x14ac:dyDescent="0.25">
      <c r="A140" s="165" t="s">
        <v>405</v>
      </c>
      <c r="B140" s="88" t="s">
        <v>406</v>
      </c>
      <c r="C140" s="79"/>
      <c r="D140" s="23"/>
      <c r="E140" s="161">
        <f>IF(C141="x",0,IF(C140="x",100,0))</f>
        <v>0</v>
      </c>
      <c r="F140" s="161">
        <f>IF(OR($C$108="x",$C$139="x",$C$141="x"),0,E140)</f>
        <v>0</v>
      </c>
    </row>
    <row r="141" spans="1:6" ht="38.25" x14ac:dyDescent="0.25">
      <c r="A141" s="165"/>
      <c r="B141" s="87" t="s">
        <v>404</v>
      </c>
      <c r="C141" s="85"/>
      <c r="D141" s="23"/>
      <c r="E141" s="161"/>
      <c r="F141" s="161"/>
    </row>
    <row r="142" spans="1:6" ht="38.25" x14ac:dyDescent="0.25">
      <c r="A142" s="162" t="s">
        <v>407</v>
      </c>
      <c r="B142" s="86" t="s">
        <v>403</v>
      </c>
      <c r="C142" s="82"/>
      <c r="D142" s="23"/>
      <c r="E142" s="161">
        <f>IF(C143="x",0,IF(C142="x",100,0))</f>
        <v>0</v>
      </c>
      <c r="F142" s="161">
        <f>IF(OR($C$108="x",$C$139="x",$C$141="x"),0,E142)</f>
        <v>0</v>
      </c>
    </row>
    <row r="143" spans="1:6" ht="38.25" x14ac:dyDescent="0.25">
      <c r="A143" s="162"/>
      <c r="B143" s="86" t="s">
        <v>408</v>
      </c>
      <c r="C143" s="82"/>
      <c r="D143" s="23"/>
      <c r="E143" s="161"/>
      <c r="F143" s="161"/>
    </row>
    <row r="144" spans="1:6" x14ac:dyDescent="0.25">
      <c r="A144" s="159" t="s">
        <v>409</v>
      </c>
      <c r="B144" s="78" t="s">
        <v>410</v>
      </c>
      <c r="C144" s="79"/>
      <c r="D144" s="23"/>
      <c r="E144" s="161">
        <f>IF(C145="x",0,IF(C144="x",100,0))</f>
        <v>0</v>
      </c>
      <c r="F144" s="161">
        <f>IF(OR($C$108="x",$C$139="x",$C$141="x"),0,E144)</f>
        <v>0</v>
      </c>
    </row>
    <row r="145" spans="1:6" x14ac:dyDescent="0.25">
      <c r="A145" s="159"/>
      <c r="B145" s="78" t="s">
        <v>411</v>
      </c>
      <c r="C145" s="79"/>
      <c r="D145" s="23"/>
      <c r="E145" s="161"/>
      <c r="F145" s="161"/>
    </row>
    <row r="146" spans="1:6" x14ac:dyDescent="0.25">
      <c r="A146" s="162" t="s">
        <v>96</v>
      </c>
      <c r="B146" s="80" t="s">
        <v>412</v>
      </c>
      <c r="C146" s="82"/>
      <c r="D146" s="23"/>
      <c r="E146" s="161">
        <f>IF(C148="x",0,IF(C147="x",100,IF(C146="x",100,0)))</f>
        <v>0</v>
      </c>
      <c r="F146" s="161">
        <f>IF(OR($C$108="x",$C$139="x",$C$141="x"),0,E146)</f>
        <v>0</v>
      </c>
    </row>
    <row r="147" spans="1:6" x14ac:dyDescent="0.25">
      <c r="A147" s="162"/>
      <c r="B147" s="80" t="s">
        <v>413</v>
      </c>
      <c r="C147" s="82"/>
      <c r="D147" s="23"/>
      <c r="E147" s="161"/>
      <c r="F147" s="161"/>
    </row>
    <row r="148" spans="1:6" x14ac:dyDescent="0.25">
      <c r="A148" s="162"/>
      <c r="B148" s="80" t="s">
        <v>355</v>
      </c>
      <c r="C148" s="82"/>
      <c r="D148" s="23"/>
      <c r="E148" s="161"/>
      <c r="F148" s="161"/>
    </row>
    <row r="149" spans="1:6" x14ac:dyDescent="0.25">
      <c r="A149" s="159" t="s">
        <v>97</v>
      </c>
      <c r="B149" s="78" t="s">
        <v>413</v>
      </c>
      <c r="C149" s="79"/>
      <c r="D149" s="23"/>
      <c r="E149" s="161">
        <f>IF(C150="x",0,IF(C149="x",100,0))</f>
        <v>0</v>
      </c>
      <c r="F149" s="161">
        <f>IF(OR($C$108="x",$C$139="x",$C$141="x"),0,E149)</f>
        <v>0</v>
      </c>
    </row>
    <row r="150" spans="1:6" x14ac:dyDescent="0.25">
      <c r="A150" s="159"/>
      <c r="B150" s="78" t="s">
        <v>355</v>
      </c>
      <c r="C150" s="79"/>
      <c r="D150" s="23"/>
      <c r="E150" s="161"/>
      <c r="F150" s="161"/>
    </row>
    <row r="151" spans="1:6" x14ac:dyDescent="0.25">
      <c r="A151" s="162" t="s">
        <v>99</v>
      </c>
      <c r="B151" s="80" t="s">
        <v>413</v>
      </c>
      <c r="C151" s="82"/>
      <c r="D151" s="23"/>
      <c r="E151" s="161">
        <f>IF(C152="x",0,IF(C151="x",100,0))</f>
        <v>0</v>
      </c>
      <c r="F151" s="161">
        <f>IF(OR($C$108="x",$C$139="x",$C$141="x"),0,E151)</f>
        <v>0</v>
      </c>
    </row>
    <row r="152" spans="1:6" x14ac:dyDescent="0.25">
      <c r="A152" s="162"/>
      <c r="B152" s="80" t="s">
        <v>355</v>
      </c>
      <c r="C152" s="82"/>
      <c r="D152" s="23"/>
      <c r="E152" s="161"/>
      <c r="F152" s="161"/>
    </row>
    <row r="153" spans="1:6" ht="25.5" x14ac:dyDescent="0.25">
      <c r="A153" s="166" t="s">
        <v>414</v>
      </c>
      <c r="B153" s="78" t="s">
        <v>415</v>
      </c>
      <c r="C153" s="79"/>
      <c r="D153" s="23"/>
      <c r="E153" s="160">
        <f>IF(C158="x",0,IF(C157="x",25,IF(C156="x",50,IF(C155="x",75,IF(C154="x",100,IF(C153="x",100,0))))))</f>
        <v>0</v>
      </c>
      <c r="F153" s="161">
        <f>IF(OR($C$108="x",$C$139="x",$C$141="x"),0,E153)</f>
        <v>0</v>
      </c>
    </row>
    <row r="154" spans="1:6" x14ac:dyDescent="0.25">
      <c r="A154" s="166"/>
      <c r="B154" s="78" t="s">
        <v>416</v>
      </c>
      <c r="C154" s="79"/>
      <c r="D154" s="23"/>
      <c r="E154" s="160"/>
      <c r="F154" s="160"/>
    </row>
    <row r="155" spans="1:6" x14ac:dyDescent="0.25">
      <c r="A155" s="166"/>
      <c r="B155" s="78" t="s">
        <v>417</v>
      </c>
      <c r="C155" s="79"/>
      <c r="D155" s="23"/>
      <c r="E155" s="160"/>
      <c r="F155" s="160"/>
    </row>
    <row r="156" spans="1:6" x14ac:dyDescent="0.25">
      <c r="A156" s="166"/>
      <c r="B156" s="78" t="s">
        <v>418</v>
      </c>
      <c r="C156" s="79"/>
      <c r="D156" s="23"/>
      <c r="E156" s="160"/>
      <c r="F156" s="160"/>
    </row>
    <row r="157" spans="1:6" ht="25.5" x14ac:dyDescent="0.25">
      <c r="A157" s="166"/>
      <c r="B157" s="95" t="s">
        <v>419</v>
      </c>
      <c r="C157" s="79"/>
      <c r="D157" s="23"/>
      <c r="E157" s="160"/>
      <c r="F157" s="160"/>
    </row>
    <row r="158" spans="1:6" ht="25.5" x14ac:dyDescent="0.25">
      <c r="A158" s="166"/>
      <c r="B158" s="95" t="s">
        <v>420</v>
      </c>
      <c r="C158" s="79"/>
      <c r="D158" s="23"/>
      <c r="E158" s="160"/>
      <c r="F158" s="160"/>
    </row>
    <row r="159" spans="1:6" x14ac:dyDescent="0.25">
      <c r="D159" s="23"/>
      <c r="E159" s="21" t="s">
        <v>345</v>
      </c>
      <c r="F159" s="21">
        <f>AVERAGE(F112:F158)</f>
        <v>0</v>
      </c>
    </row>
    <row r="160" spans="1:6" x14ac:dyDescent="0.25">
      <c r="A160" s="27" t="s">
        <v>421</v>
      </c>
      <c r="D160" s="23"/>
      <c r="E160" s="21" t="s">
        <v>422</v>
      </c>
      <c r="F160" s="21">
        <f>IF(OR($C$108="x",$C$139="x",$C$141="x"),0,(F65+F109+F159)/3)</f>
        <v>0</v>
      </c>
    </row>
    <row r="161" spans="1:3" ht="32.25" customHeight="1" x14ac:dyDescent="0.25">
      <c r="A161" s="28" t="s">
        <v>423</v>
      </c>
      <c r="B161" s="167" t="s">
        <v>424</v>
      </c>
      <c r="C161" s="167"/>
    </row>
  </sheetData>
  <sheetProtection algorithmName="SHA-512" hashValue="uQKSWJLEZPencEa+CNHzbfI+RhPfv0mHkPoXPYUU36YFM1LlbpyMetAx+jrBeuPhjGDYsL5BBtq0Gj5rawz83w==" saltValue="LnQb/7QwPbrEO702hPpmww==" spinCount="100000" sheet="1" objects="1" scenarios="1"/>
  <mergeCells count="123">
    <mergeCell ref="A153:A158"/>
    <mergeCell ref="E153:E158"/>
    <mergeCell ref="F153:F158"/>
    <mergeCell ref="B161:C161"/>
    <mergeCell ref="A146:A148"/>
    <mergeCell ref="E146:E148"/>
    <mergeCell ref="F146:F148"/>
    <mergeCell ref="A149:A150"/>
    <mergeCell ref="E149:E150"/>
    <mergeCell ref="F149:F150"/>
    <mergeCell ref="A151:A152"/>
    <mergeCell ref="E151:E152"/>
    <mergeCell ref="F151:F152"/>
    <mergeCell ref="A140:A141"/>
    <mergeCell ref="E140:E141"/>
    <mergeCell ref="F140:F141"/>
    <mergeCell ref="A142:A143"/>
    <mergeCell ref="E142:E143"/>
    <mergeCell ref="F142:F143"/>
    <mergeCell ref="A144:A145"/>
    <mergeCell ref="E144:E145"/>
    <mergeCell ref="F144:F145"/>
    <mergeCell ref="A129:A134"/>
    <mergeCell ref="E129:E134"/>
    <mergeCell ref="F129:F134"/>
    <mergeCell ref="A135:A137"/>
    <mergeCell ref="E135:E137"/>
    <mergeCell ref="F135:F137"/>
    <mergeCell ref="A138:A139"/>
    <mergeCell ref="E138:E139"/>
    <mergeCell ref="F138:F139"/>
    <mergeCell ref="A110:C110"/>
    <mergeCell ref="A112:A116"/>
    <mergeCell ref="E112:E116"/>
    <mergeCell ref="F112:F116"/>
    <mergeCell ref="A117:A122"/>
    <mergeCell ref="E117:E122"/>
    <mergeCell ref="F117:F122"/>
    <mergeCell ref="A123:A128"/>
    <mergeCell ref="E123:E128"/>
    <mergeCell ref="F123:F128"/>
    <mergeCell ref="A103:A104"/>
    <mergeCell ref="E103:E104"/>
    <mergeCell ref="F103:F104"/>
    <mergeCell ref="A105:A106"/>
    <mergeCell ref="E105:E106"/>
    <mergeCell ref="F105:F106"/>
    <mergeCell ref="A107:A108"/>
    <mergeCell ref="E107:E108"/>
    <mergeCell ref="F107:F108"/>
    <mergeCell ref="A93:A95"/>
    <mergeCell ref="E93:E95"/>
    <mergeCell ref="F93:F95"/>
    <mergeCell ref="A96:A97"/>
    <mergeCell ref="E96:E97"/>
    <mergeCell ref="F96:F97"/>
    <mergeCell ref="A98:A102"/>
    <mergeCell ref="E98:E102"/>
    <mergeCell ref="F98:F102"/>
    <mergeCell ref="A77:A82"/>
    <mergeCell ref="E77:E82"/>
    <mergeCell ref="F77:F82"/>
    <mergeCell ref="A83:A86"/>
    <mergeCell ref="E83:E86"/>
    <mergeCell ref="F83:F86"/>
    <mergeCell ref="A87:A92"/>
    <mergeCell ref="E87:E92"/>
    <mergeCell ref="F87:F92"/>
    <mergeCell ref="A70:A71"/>
    <mergeCell ref="E70:E71"/>
    <mergeCell ref="F70:F71"/>
    <mergeCell ref="A72:A73"/>
    <mergeCell ref="E72:E73"/>
    <mergeCell ref="F72:F73"/>
    <mergeCell ref="A74:A76"/>
    <mergeCell ref="E74:E76"/>
    <mergeCell ref="F74:F76"/>
    <mergeCell ref="A57:A62"/>
    <mergeCell ref="E57:E62"/>
    <mergeCell ref="F57:F62"/>
    <mergeCell ref="A63:A64"/>
    <mergeCell ref="E63:E64"/>
    <mergeCell ref="F63:F64"/>
    <mergeCell ref="A66:C66"/>
    <mergeCell ref="A68:A69"/>
    <mergeCell ref="E68:E69"/>
    <mergeCell ref="F68:F69"/>
    <mergeCell ref="A44:A47"/>
    <mergeCell ref="E44:E47"/>
    <mergeCell ref="F44:F47"/>
    <mergeCell ref="A48:A52"/>
    <mergeCell ref="E48:E52"/>
    <mergeCell ref="F48:F52"/>
    <mergeCell ref="A53:A56"/>
    <mergeCell ref="E53:E56"/>
    <mergeCell ref="F53:F56"/>
    <mergeCell ref="A29:A32"/>
    <mergeCell ref="E29:E32"/>
    <mergeCell ref="F29:F32"/>
    <mergeCell ref="A33:A38"/>
    <mergeCell ref="E33:E38"/>
    <mergeCell ref="F33:F38"/>
    <mergeCell ref="A39:A43"/>
    <mergeCell ref="E39:E43"/>
    <mergeCell ref="F39:F43"/>
    <mergeCell ref="A16:A19"/>
    <mergeCell ref="E16:E19"/>
    <mergeCell ref="F16:F19"/>
    <mergeCell ref="A20:A24"/>
    <mergeCell ref="E20:E24"/>
    <mergeCell ref="F20:F24"/>
    <mergeCell ref="A25:A28"/>
    <mergeCell ref="E25:E28"/>
    <mergeCell ref="F25:F28"/>
    <mergeCell ref="A1:A3"/>
    <mergeCell ref="B1:C3"/>
    <mergeCell ref="A4:C4"/>
    <mergeCell ref="A6:A10"/>
    <mergeCell ref="E6:E10"/>
    <mergeCell ref="F6:F10"/>
    <mergeCell ref="A11:A15"/>
    <mergeCell ref="E11:E15"/>
    <mergeCell ref="F11:F15"/>
  </mergeCells>
  <dataValidations count="1">
    <dataValidation type="list" operator="equal" allowBlank="1" showErrorMessage="1" sqref="C6:C64 C68:C108 C112:C158" xr:uid="{00000000-0002-0000-0500-000000000000}">
      <formula1>$G$6:$G$7</formula1>
      <formula2>0</formula2>
    </dataValidation>
  </dataValidations>
  <hyperlinks>
    <hyperlink ref="D2" location="Menu!A1" display="Voltar ao menu" xr:uid="{00000000-0004-0000-0500-000000000000}"/>
  </hyperlinks>
  <printOptions horizontalCentered="1"/>
  <pageMargins left="0.25" right="0.25" top="0.75" bottom="0.75" header="0.3" footer="0.3"/>
  <pageSetup paperSize="9" scale="81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J73"/>
  <sheetViews>
    <sheetView showGridLines="0" view="pageBreakPreview" zoomScaleNormal="100" zoomScaleSheetLayoutView="100" zoomScalePageLayoutView="85" workbookViewId="0">
      <selection sqref="A1:A3"/>
    </sheetView>
  </sheetViews>
  <sheetFormatPr defaultColWidth="11.5703125" defaultRowHeight="15" x14ac:dyDescent="0.25"/>
  <cols>
    <col min="1" max="1" width="34.140625" style="29" customWidth="1"/>
    <col min="2" max="2" width="7.5703125" style="30" customWidth="1"/>
    <col min="3" max="7" width="11.28515625" style="3" customWidth="1"/>
    <col min="8" max="8" width="11.85546875" style="3" customWidth="1"/>
    <col min="9" max="9" width="13.85546875" style="3" bestFit="1" customWidth="1"/>
    <col min="10" max="1024" width="11.28515625" style="3" customWidth="1"/>
  </cols>
  <sheetData>
    <row r="1" spans="1:9" x14ac:dyDescent="0.25">
      <c r="A1" s="168"/>
      <c r="B1" s="100" t="s">
        <v>425</v>
      </c>
      <c r="C1" s="100"/>
      <c r="D1" s="100"/>
      <c r="E1" s="100"/>
      <c r="F1" s="100"/>
      <c r="G1" s="100"/>
      <c r="H1" s="100"/>
      <c r="I1" s="2"/>
    </row>
    <row r="2" spans="1:9" x14ac:dyDescent="0.25">
      <c r="A2" s="168"/>
      <c r="B2" s="168"/>
      <c r="C2" s="100"/>
      <c r="D2" s="100"/>
      <c r="E2" s="100"/>
      <c r="F2" s="100"/>
      <c r="G2" s="100"/>
      <c r="H2" s="100"/>
      <c r="I2" s="3" t="s">
        <v>8</v>
      </c>
    </row>
    <row r="3" spans="1:9" x14ac:dyDescent="0.25">
      <c r="A3" s="168"/>
      <c r="B3" s="100"/>
      <c r="C3" s="100"/>
      <c r="D3" s="100"/>
      <c r="E3" s="100"/>
      <c r="F3" s="100"/>
      <c r="G3" s="100"/>
      <c r="H3" s="100"/>
      <c r="I3" s="2"/>
    </row>
    <row r="4" spans="1:9" x14ac:dyDescent="0.25">
      <c r="A4" s="31" t="s">
        <v>426</v>
      </c>
      <c r="B4" s="169">
        <f>Caracterização!B12</f>
        <v>0</v>
      </c>
      <c r="C4" s="169"/>
      <c r="D4" s="169"/>
      <c r="E4" s="169"/>
      <c r="F4" s="169"/>
      <c r="G4" s="169"/>
      <c r="H4" s="169"/>
      <c r="I4" s="4"/>
    </row>
    <row r="5" spans="1:9" x14ac:dyDescent="0.25">
      <c r="A5" s="31" t="s">
        <v>427</v>
      </c>
      <c r="B5" s="169">
        <f>Caracterização!B23</f>
        <v>0</v>
      </c>
      <c r="C5" s="169"/>
      <c r="D5" s="169"/>
      <c r="E5" s="169"/>
      <c r="F5" s="169"/>
      <c r="G5" s="169"/>
      <c r="H5" s="169"/>
      <c r="I5" s="4"/>
    </row>
    <row r="6" spans="1:9" x14ac:dyDescent="0.25">
      <c r="A6" s="31" t="s">
        <v>428</v>
      </c>
      <c r="B6" s="169">
        <f>Caracterização!B7</f>
        <v>0</v>
      </c>
      <c r="C6" s="169"/>
      <c r="D6" s="169"/>
      <c r="E6" s="169"/>
      <c r="F6" s="169"/>
      <c r="G6" s="169"/>
      <c r="H6" s="169"/>
      <c r="I6" s="4"/>
    </row>
    <row r="7" spans="1:9" x14ac:dyDescent="0.25">
      <c r="A7" s="31" t="s">
        <v>135</v>
      </c>
      <c r="B7" s="171">
        <f>Caracterização!B4</f>
        <v>0</v>
      </c>
      <c r="C7" s="171"/>
      <c r="D7" s="171"/>
      <c r="E7" s="171"/>
      <c r="F7" s="171"/>
      <c r="G7" s="171"/>
      <c r="H7" s="171"/>
      <c r="I7" s="4"/>
    </row>
    <row r="8" spans="1:9" x14ac:dyDescent="0.25">
      <c r="A8" s="32" t="s">
        <v>429</v>
      </c>
      <c r="B8" s="33">
        <f>Caracterização!B25</f>
        <v>0</v>
      </c>
      <c r="C8" s="34"/>
      <c r="D8" s="34"/>
      <c r="E8" s="34"/>
      <c r="F8" s="34"/>
      <c r="G8" s="34"/>
      <c r="H8" s="20"/>
    </row>
    <row r="9" spans="1:9" x14ac:dyDescent="0.25">
      <c r="A9" s="32" t="s">
        <v>430</v>
      </c>
      <c r="B9" s="35">
        <f>Caracterização!B26</f>
        <v>0</v>
      </c>
      <c r="C9" s="34"/>
      <c r="D9" s="34"/>
      <c r="E9" s="34"/>
      <c r="F9" s="34"/>
      <c r="G9" s="34"/>
      <c r="H9" s="34"/>
    </row>
    <row r="10" spans="1:9" x14ac:dyDescent="0.25">
      <c r="A10" s="32" t="s">
        <v>431</v>
      </c>
      <c r="B10" s="35">
        <f>IF(B9&gt;0,B8/B9,0)</f>
        <v>0</v>
      </c>
      <c r="C10" s="34"/>
      <c r="D10" s="34"/>
      <c r="E10" s="34"/>
      <c r="F10" s="34"/>
      <c r="G10" s="34"/>
      <c r="H10" s="34"/>
    </row>
    <row r="11" spans="1:9" x14ac:dyDescent="0.25">
      <c r="A11" s="32" t="s">
        <v>432</v>
      </c>
      <c r="B11" s="35">
        <f>Caracterização!E31</f>
        <v>0</v>
      </c>
      <c r="C11" s="34"/>
      <c r="D11" s="34"/>
      <c r="E11" s="34"/>
      <c r="F11" s="34"/>
      <c r="G11" s="34"/>
      <c r="H11" s="34"/>
    </row>
    <row r="12" spans="1:9" x14ac:dyDescent="0.25">
      <c r="A12" s="32" t="s">
        <v>433</v>
      </c>
      <c r="B12" s="35">
        <f>Caracterização!E36</f>
        <v>0</v>
      </c>
      <c r="C12" s="34"/>
      <c r="D12" s="34"/>
      <c r="E12" s="34"/>
      <c r="F12" s="34"/>
      <c r="G12" s="34"/>
      <c r="H12" s="34"/>
    </row>
    <row r="13" spans="1:9" x14ac:dyDescent="0.25">
      <c r="A13" s="32" t="s">
        <v>434</v>
      </c>
      <c r="B13" s="35">
        <f>Caracterização!D72</f>
        <v>0</v>
      </c>
      <c r="C13" s="34"/>
      <c r="D13" s="34"/>
      <c r="E13" s="34"/>
      <c r="F13" s="34"/>
      <c r="G13" s="34"/>
      <c r="H13" s="34"/>
    </row>
    <row r="14" spans="1:9" x14ac:dyDescent="0.25">
      <c r="A14" s="32" t="s">
        <v>435</v>
      </c>
      <c r="B14" s="35">
        <f>Caracterização!E32</f>
        <v>0</v>
      </c>
      <c r="C14" s="34"/>
      <c r="D14" s="34"/>
      <c r="E14" s="34"/>
      <c r="F14" s="34"/>
      <c r="G14" s="34"/>
      <c r="H14" s="34"/>
    </row>
    <row r="15" spans="1:9" ht="25.5" x14ac:dyDescent="0.25">
      <c r="A15" s="25" t="s">
        <v>436</v>
      </c>
      <c r="B15" s="35">
        <f>Caracterização!E37</f>
        <v>0</v>
      </c>
      <c r="C15" s="34"/>
      <c r="D15" s="34"/>
      <c r="E15" s="34"/>
      <c r="F15" s="34"/>
      <c r="G15" s="34"/>
      <c r="H15" s="34"/>
    </row>
    <row r="16" spans="1:9" x14ac:dyDescent="0.25">
      <c r="A16" s="32" t="s">
        <v>437</v>
      </c>
      <c r="B16" s="35">
        <f>Caracterização!D76</f>
        <v>0</v>
      </c>
      <c r="C16" s="34"/>
      <c r="D16" s="34"/>
      <c r="E16" s="34"/>
      <c r="F16" s="34"/>
      <c r="G16" s="34"/>
      <c r="H16" s="34"/>
    </row>
    <row r="17" spans="1:8" x14ac:dyDescent="0.25">
      <c r="A17" s="34"/>
      <c r="B17" s="34"/>
      <c r="C17" s="34"/>
      <c r="D17" s="34"/>
      <c r="E17" s="34"/>
      <c r="F17" s="34"/>
      <c r="G17" s="34"/>
      <c r="H17" s="34"/>
    </row>
    <row r="18" spans="1:8" x14ac:dyDescent="0.25">
      <c r="A18" s="170" t="s">
        <v>438</v>
      </c>
      <c r="B18" s="170"/>
      <c r="C18" s="2"/>
      <c r="D18" s="34"/>
      <c r="E18" s="34"/>
      <c r="F18" s="34"/>
      <c r="G18" s="34"/>
      <c r="H18" s="34"/>
    </row>
    <row r="19" spans="1:8" x14ac:dyDescent="0.25">
      <c r="A19" s="32" t="s">
        <v>38</v>
      </c>
      <c r="B19" s="36">
        <f>Indicadores!F65</f>
        <v>0</v>
      </c>
      <c r="C19" s="34"/>
      <c r="D19" s="34"/>
      <c r="E19" s="34"/>
      <c r="F19" s="34"/>
      <c r="G19" s="34"/>
      <c r="H19" s="34"/>
    </row>
    <row r="20" spans="1:8" x14ac:dyDescent="0.25">
      <c r="A20" s="32" t="s">
        <v>64</v>
      </c>
      <c r="B20" s="36">
        <f>Indicadores!F109</f>
        <v>0</v>
      </c>
      <c r="C20" s="34"/>
      <c r="D20" s="34"/>
      <c r="E20" s="34"/>
      <c r="F20" s="34"/>
      <c r="G20" s="34"/>
      <c r="H20" s="34"/>
    </row>
    <row r="21" spans="1:8" x14ac:dyDescent="0.25">
      <c r="A21" s="32" t="s">
        <v>84</v>
      </c>
      <c r="B21" s="35">
        <f>Indicadores!F159</f>
        <v>0</v>
      </c>
      <c r="C21" s="34"/>
      <c r="D21" s="34"/>
      <c r="E21" s="34"/>
      <c r="F21" s="34"/>
      <c r="G21" s="34"/>
      <c r="H21" s="34"/>
    </row>
    <row r="22" spans="1:8" x14ac:dyDescent="0.25">
      <c r="A22" s="32" t="s">
        <v>439</v>
      </c>
      <c r="B22" s="35">
        <f>Indicadores!F160</f>
        <v>0</v>
      </c>
      <c r="C22" s="34"/>
      <c r="D22" s="34"/>
      <c r="E22" s="34"/>
      <c r="F22" s="34"/>
      <c r="G22" s="34"/>
      <c r="H22" s="34"/>
    </row>
    <row r="23" spans="1:8" x14ac:dyDescent="0.25">
      <c r="A23" s="32" t="s">
        <v>440</v>
      </c>
      <c r="B23" s="37">
        <f>B22</f>
        <v>0</v>
      </c>
      <c r="C23" s="34"/>
      <c r="D23" s="34"/>
      <c r="E23" s="34"/>
      <c r="F23" s="34"/>
      <c r="G23" s="34"/>
      <c r="H23" s="34"/>
    </row>
    <row r="24" spans="1:8" ht="33" customHeight="1" x14ac:dyDescent="0.25">
      <c r="A24" s="172" t="str">
        <f>IF(OR(Indicadores!$C$108="x",Indicadores!$C$139="x",Indicadores!$C$141="x"),"Prática Proibida Detectada: A Propriedade Não Está Adequada",IF(B22&lt;70,"Abaixo do Nível de Adequação",IF(B22&lt;85,"Nível Básico de Adequação",IF(B22&lt;100,"Nível Intermediário de Adequação",IF(B22=100,"Nível Superior de Adequação","")))))</f>
        <v>Abaixo do Nível de Adequação</v>
      </c>
      <c r="B24" s="172"/>
      <c r="C24" s="34"/>
      <c r="D24" s="34"/>
      <c r="E24" s="34"/>
      <c r="F24" s="34"/>
      <c r="G24" s="34"/>
      <c r="H24" s="34"/>
    </row>
    <row r="25" spans="1:8" x14ac:dyDescent="0.25">
      <c r="A25" s="34"/>
      <c r="B25" s="34"/>
      <c r="C25" s="34"/>
      <c r="D25" s="34"/>
      <c r="E25" s="34"/>
      <c r="F25" s="34"/>
      <c r="G25" s="34"/>
      <c r="H25" s="34"/>
    </row>
    <row r="26" spans="1:8" x14ac:dyDescent="0.25">
      <c r="A26" s="170" t="s">
        <v>38</v>
      </c>
      <c r="B26" s="170"/>
      <c r="C26" s="2"/>
      <c r="D26" s="34"/>
      <c r="E26" s="34"/>
      <c r="F26" s="34"/>
      <c r="G26" s="34"/>
      <c r="H26" s="34"/>
    </row>
    <row r="27" spans="1:8" x14ac:dyDescent="0.25">
      <c r="A27" s="32" t="s">
        <v>441</v>
      </c>
      <c r="B27" s="35">
        <f>Indicadores!F6</f>
        <v>0</v>
      </c>
      <c r="C27" s="34"/>
      <c r="D27" s="34"/>
      <c r="E27" s="34"/>
      <c r="F27" s="34"/>
      <c r="G27" s="34"/>
      <c r="H27" s="34"/>
    </row>
    <row r="28" spans="1:8" x14ac:dyDescent="0.25">
      <c r="A28" s="25" t="s">
        <v>442</v>
      </c>
      <c r="B28" s="35">
        <f>Indicadores!F11</f>
        <v>0</v>
      </c>
      <c r="C28" s="34"/>
      <c r="D28" s="34"/>
      <c r="E28" s="34"/>
      <c r="F28" s="34"/>
      <c r="G28" s="34"/>
      <c r="H28" s="34"/>
    </row>
    <row r="29" spans="1:8" x14ac:dyDescent="0.25">
      <c r="A29" s="25" t="s">
        <v>443</v>
      </c>
      <c r="B29" s="35">
        <f>Indicadores!F16</f>
        <v>0</v>
      </c>
      <c r="C29" s="34"/>
      <c r="D29" s="34"/>
      <c r="E29" s="34"/>
      <c r="F29" s="34"/>
      <c r="G29" s="34"/>
      <c r="H29" s="34"/>
    </row>
    <row r="30" spans="1:8" x14ac:dyDescent="0.25">
      <c r="A30" s="32" t="s">
        <v>444</v>
      </c>
      <c r="B30" s="35">
        <f>Indicadores!F20</f>
        <v>0</v>
      </c>
      <c r="C30" s="34"/>
      <c r="D30" s="34"/>
      <c r="E30" s="34"/>
      <c r="F30" s="34"/>
      <c r="G30" s="34"/>
      <c r="H30" s="34"/>
    </row>
    <row r="31" spans="1:8" x14ac:dyDescent="0.25">
      <c r="A31" s="32" t="s">
        <v>445</v>
      </c>
      <c r="B31" s="35">
        <f>Indicadores!F25</f>
        <v>0</v>
      </c>
      <c r="C31" s="34"/>
      <c r="D31" s="34"/>
      <c r="E31" s="34"/>
      <c r="F31" s="34"/>
      <c r="G31" s="34"/>
      <c r="H31" s="34"/>
    </row>
    <row r="32" spans="1:8" x14ac:dyDescent="0.25">
      <c r="A32" s="32" t="s">
        <v>446</v>
      </c>
      <c r="B32" s="35">
        <f>Indicadores!F29</f>
        <v>0</v>
      </c>
      <c r="C32" s="34"/>
      <c r="D32" s="34"/>
      <c r="E32" s="34"/>
      <c r="F32" s="34"/>
      <c r="G32" s="34"/>
      <c r="H32" s="34"/>
    </row>
    <row r="33" spans="1:8" x14ac:dyDescent="0.25">
      <c r="A33" s="32" t="s">
        <v>447</v>
      </c>
      <c r="B33" s="35">
        <f>Indicadores!F33</f>
        <v>0</v>
      </c>
      <c r="C33" s="34"/>
      <c r="D33" s="34"/>
      <c r="E33" s="34"/>
      <c r="F33" s="34"/>
      <c r="G33" s="34"/>
      <c r="H33" s="34"/>
    </row>
    <row r="34" spans="1:8" x14ac:dyDescent="0.25">
      <c r="A34" s="32" t="s">
        <v>448</v>
      </c>
      <c r="B34" s="35">
        <f>Indicadores!F39</f>
        <v>0</v>
      </c>
      <c r="C34" s="34"/>
      <c r="D34" s="34"/>
      <c r="E34" s="34"/>
      <c r="F34" s="34"/>
      <c r="G34" s="34"/>
      <c r="H34" s="34"/>
    </row>
    <row r="35" spans="1:8" x14ac:dyDescent="0.25">
      <c r="A35" s="32" t="s">
        <v>449</v>
      </c>
      <c r="B35" s="35">
        <f>Indicadores!F44</f>
        <v>0</v>
      </c>
      <c r="C35" s="34"/>
      <c r="D35" s="34"/>
      <c r="E35" s="34"/>
      <c r="F35" s="34"/>
      <c r="G35" s="34"/>
      <c r="H35" s="34"/>
    </row>
    <row r="36" spans="1:8" x14ac:dyDescent="0.25">
      <c r="A36" s="32" t="s">
        <v>450</v>
      </c>
      <c r="B36" s="35">
        <f>Indicadores!F48</f>
        <v>0</v>
      </c>
      <c r="C36" s="34"/>
      <c r="D36" s="34"/>
      <c r="E36" s="34"/>
      <c r="F36" s="34"/>
      <c r="G36" s="34"/>
      <c r="H36" s="34"/>
    </row>
    <row r="37" spans="1:8" x14ac:dyDescent="0.25">
      <c r="A37" s="32" t="s">
        <v>451</v>
      </c>
      <c r="B37" s="35">
        <f>Indicadores!F53</f>
        <v>0</v>
      </c>
      <c r="C37" s="34"/>
      <c r="D37" s="34"/>
      <c r="E37" s="34"/>
      <c r="F37" s="34"/>
      <c r="G37" s="34"/>
      <c r="H37" s="34"/>
    </row>
    <row r="38" spans="1:8" x14ac:dyDescent="0.25">
      <c r="A38" s="32" t="s">
        <v>452</v>
      </c>
      <c r="B38" s="35">
        <f>Indicadores!F57</f>
        <v>0</v>
      </c>
      <c r="C38" s="34"/>
      <c r="D38" s="34"/>
      <c r="E38" s="34"/>
      <c r="F38" s="34"/>
      <c r="G38" s="34"/>
      <c r="H38" s="34"/>
    </row>
    <row r="39" spans="1:8" x14ac:dyDescent="0.25">
      <c r="A39" s="32" t="s">
        <v>453</v>
      </c>
      <c r="B39" s="35">
        <f>Indicadores!F63</f>
        <v>0</v>
      </c>
      <c r="C39" s="34"/>
      <c r="D39" s="34"/>
      <c r="E39" s="34"/>
      <c r="F39" s="34"/>
      <c r="G39" s="34"/>
      <c r="H39" s="34"/>
    </row>
    <row r="40" spans="1:8" x14ac:dyDescent="0.25">
      <c r="A40" s="34"/>
      <c r="B40" s="34"/>
      <c r="C40" s="34"/>
      <c r="D40" s="34"/>
      <c r="E40" s="34"/>
      <c r="F40" s="34"/>
      <c r="G40" s="34"/>
      <c r="H40" s="34"/>
    </row>
    <row r="41" spans="1:8" x14ac:dyDescent="0.25">
      <c r="A41" s="170" t="s">
        <v>64</v>
      </c>
      <c r="B41" s="170"/>
      <c r="C41" s="2"/>
      <c r="D41" s="34"/>
      <c r="E41" s="34"/>
      <c r="F41" s="34"/>
      <c r="G41" s="34"/>
      <c r="H41" s="34"/>
    </row>
    <row r="42" spans="1:8" x14ac:dyDescent="0.25">
      <c r="A42" s="32" t="s">
        <v>454</v>
      </c>
      <c r="B42" s="35">
        <f>Indicadores!F68</f>
        <v>0</v>
      </c>
      <c r="C42" s="2"/>
      <c r="D42" s="34"/>
      <c r="E42" s="34"/>
      <c r="F42" s="34"/>
      <c r="G42" s="34"/>
      <c r="H42" s="34"/>
    </row>
    <row r="43" spans="1:8" x14ac:dyDescent="0.25">
      <c r="A43" s="32" t="s">
        <v>455</v>
      </c>
      <c r="B43" s="35">
        <f>Indicadores!F70</f>
        <v>0</v>
      </c>
      <c r="C43" s="2"/>
      <c r="D43" s="34"/>
      <c r="E43" s="34"/>
      <c r="F43" s="34"/>
      <c r="G43" s="34"/>
      <c r="H43" s="34"/>
    </row>
    <row r="44" spans="1:8" x14ac:dyDescent="0.25">
      <c r="A44" s="32" t="s">
        <v>456</v>
      </c>
      <c r="B44" s="35">
        <f>Indicadores!F72</f>
        <v>0</v>
      </c>
      <c r="C44" s="2"/>
      <c r="D44" s="34"/>
      <c r="E44" s="34"/>
      <c r="F44" s="34"/>
      <c r="G44" s="34"/>
      <c r="H44" s="34"/>
    </row>
    <row r="45" spans="1:8" x14ac:dyDescent="0.25">
      <c r="A45" s="32" t="s">
        <v>457</v>
      </c>
      <c r="B45" s="35">
        <f>Indicadores!F74</f>
        <v>0</v>
      </c>
      <c r="C45" s="2"/>
      <c r="D45" s="34"/>
      <c r="E45" s="34"/>
      <c r="F45" s="34"/>
      <c r="G45" s="34"/>
      <c r="H45" s="34"/>
    </row>
    <row r="46" spans="1:8" x14ac:dyDescent="0.25">
      <c r="A46" s="32" t="s">
        <v>458</v>
      </c>
      <c r="B46" s="35">
        <f>Indicadores!F77</f>
        <v>0</v>
      </c>
      <c r="C46" s="34"/>
      <c r="D46" s="34"/>
      <c r="E46" s="34"/>
      <c r="F46" s="34"/>
      <c r="G46" s="34"/>
      <c r="H46" s="34"/>
    </row>
    <row r="47" spans="1:8" x14ac:dyDescent="0.25">
      <c r="A47" s="32" t="s">
        <v>459</v>
      </c>
      <c r="B47" s="35">
        <f>Indicadores!F83</f>
        <v>0</v>
      </c>
      <c r="C47" s="34"/>
      <c r="D47" s="34"/>
      <c r="E47" s="34"/>
      <c r="F47" s="34"/>
      <c r="G47" s="34"/>
      <c r="H47" s="34"/>
    </row>
    <row r="48" spans="1:8" x14ac:dyDescent="0.25">
      <c r="A48" s="32" t="s">
        <v>460</v>
      </c>
      <c r="B48" s="35">
        <f>Indicadores!F87</f>
        <v>0</v>
      </c>
      <c r="C48" s="34"/>
      <c r="D48" s="34"/>
      <c r="E48" s="34"/>
      <c r="F48" s="34"/>
      <c r="G48" s="34"/>
      <c r="H48" s="34"/>
    </row>
    <row r="49" spans="1:8" x14ac:dyDescent="0.25">
      <c r="A49" s="32" t="s">
        <v>461</v>
      </c>
      <c r="B49" s="35">
        <f>Indicadores!F93</f>
        <v>0</v>
      </c>
      <c r="C49" s="34"/>
      <c r="D49" s="34"/>
      <c r="E49" s="34"/>
      <c r="F49" s="34"/>
      <c r="G49" s="34"/>
      <c r="H49" s="34"/>
    </row>
    <row r="50" spans="1:8" x14ac:dyDescent="0.25">
      <c r="A50" s="32" t="s">
        <v>462</v>
      </c>
      <c r="B50" s="35">
        <f>Indicadores!F96</f>
        <v>0</v>
      </c>
      <c r="C50" s="34"/>
      <c r="D50" s="34"/>
      <c r="E50" s="34"/>
      <c r="F50" s="34"/>
      <c r="G50" s="34"/>
      <c r="H50" s="34"/>
    </row>
    <row r="51" spans="1:8" x14ac:dyDescent="0.25">
      <c r="A51" s="32" t="s">
        <v>463</v>
      </c>
      <c r="B51" s="35">
        <f>Indicadores!F98</f>
        <v>0</v>
      </c>
      <c r="C51" s="34"/>
      <c r="D51" s="34"/>
      <c r="E51" s="34"/>
      <c r="F51" s="34"/>
      <c r="G51" s="34"/>
      <c r="H51" s="34"/>
    </row>
    <row r="52" spans="1:8" x14ac:dyDescent="0.25">
      <c r="A52" s="32" t="s">
        <v>464</v>
      </c>
      <c r="B52" s="35">
        <f>Indicadores!F103</f>
        <v>0</v>
      </c>
      <c r="C52" s="34"/>
      <c r="D52" s="34"/>
      <c r="E52" s="34"/>
      <c r="F52" s="34"/>
      <c r="G52" s="34"/>
      <c r="H52" s="34"/>
    </row>
    <row r="53" spans="1:8" x14ac:dyDescent="0.25">
      <c r="A53" s="32" t="s">
        <v>465</v>
      </c>
      <c r="B53" s="35">
        <f>Indicadores!F105</f>
        <v>0</v>
      </c>
      <c r="C53" s="34"/>
      <c r="D53" s="34"/>
      <c r="E53" s="34"/>
      <c r="F53" s="34"/>
      <c r="G53" s="34"/>
      <c r="H53" s="34"/>
    </row>
    <row r="54" spans="1:8" x14ac:dyDescent="0.25">
      <c r="A54" s="32" t="s">
        <v>466</v>
      </c>
      <c r="B54" s="35">
        <f>Indicadores!F107</f>
        <v>0</v>
      </c>
      <c r="C54" s="34"/>
      <c r="D54" s="34"/>
      <c r="E54" s="34"/>
      <c r="F54" s="34"/>
      <c r="G54" s="34"/>
      <c r="H54" s="3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170" t="s">
        <v>84</v>
      </c>
      <c r="B56" s="170"/>
      <c r="C56" s="2"/>
      <c r="D56" s="4"/>
      <c r="E56" s="4"/>
      <c r="F56" s="4"/>
      <c r="G56" s="4"/>
      <c r="H56" s="4"/>
    </row>
    <row r="57" spans="1:8" x14ac:dyDescent="0.25">
      <c r="A57" s="32" t="s">
        <v>467</v>
      </c>
      <c r="B57" s="35">
        <f>Indicadores!F112</f>
        <v>0</v>
      </c>
      <c r="C57" s="4"/>
      <c r="D57" s="4"/>
      <c r="E57" s="4"/>
      <c r="F57" s="4"/>
      <c r="G57" s="4"/>
      <c r="H57" s="4"/>
    </row>
    <row r="58" spans="1:8" x14ac:dyDescent="0.25">
      <c r="A58" s="32" t="s">
        <v>468</v>
      </c>
      <c r="B58" s="35">
        <f>Indicadores!F117</f>
        <v>0</v>
      </c>
      <c r="C58" s="4"/>
      <c r="D58" s="4"/>
      <c r="E58" s="4"/>
      <c r="F58" s="4"/>
      <c r="G58" s="4"/>
      <c r="H58" s="4"/>
    </row>
    <row r="59" spans="1:8" x14ac:dyDescent="0.25">
      <c r="A59" s="32" t="s">
        <v>469</v>
      </c>
      <c r="B59" s="35">
        <f>Indicadores!F123</f>
        <v>0</v>
      </c>
      <c r="C59" s="4"/>
      <c r="D59" s="4"/>
      <c r="E59" s="4"/>
      <c r="F59" s="4"/>
      <c r="G59" s="4"/>
      <c r="H59" s="4"/>
    </row>
    <row r="60" spans="1:8" x14ac:dyDescent="0.25">
      <c r="A60" s="32" t="s">
        <v>470</v>
      </c>
      <c r="B60" s="35">
        <f>Indicadores!F129</f>
        <v>0</v>
      </c>
      <c r="C60" s="4"/>
      <c r="D60" s="4"/>
      <c r="E60" s="4"/>
      <c r="F60" s="4"/>
      <c r="G60" s="4"/>
      <c r="H60" s="4"/>
    </row>
    <row r="61" spans="1:8" x14ac:dyDescent="0.25">
      <c r="A61" s="32" t="s">
        <v>471</v>
      </c>
      <c r="B61" s="35">
        <f>Indicadores!F135</f>
        <v>0</v>
      </c>
      <c r="C61" s="4"/>
      <c r="D61" s="4"/>
      <c r="E61" s="4"/>
      <c r="F61" s="4"/>
      <c r="G61" s="4"/>
      <c r="H61" s="4"/>
    </row>
    <row r="62" spans="1:8" x14ac:dyDescent="0.25">
      <c r="A62" s="32" t="s">
        <v>472</v>
      </c>
      <c r="B62" s="35">
        <f>Indicadores!F138</f>
        <v>0</v>
      </c>
      <c r="C62" s="4"/>
      <c r="D62" s="4"/>
      <c r="E62" s="4"/>
      <c r="F62" s="4"/>
      <c r="G62" s="4"/>
      <c r="H62" s="4"/>
    </row>
    <row r="63" spans="1:8" x14ac:dyDescent="0.25">
      <c r="A63" s="32" t="s">
        <v>473</v>
      </c>
      <c r="B63" s="35">
        <f>Indicadores!F140</f>
        <v>0</v>
      </c>
      <c r="C63" s="4"/>
      <c r="D63" s="4"/>
      <c r="E63" s="4"/>
      <c r="F63" s="4"/>
      <c r="G63" s="4"/>
      <c r="H63" s="4"/>
    </row>
    <row r="64" spans="1:8" x14ac:dyDescent="0.25">
      <c r="A64" s="32" t="s">
        <v>474</v>
      </c>
      <c r="B64" s="35">
        <f>Indicadores!F142</f>
        <v>0</v>
      </c>
      <c r="C64" s="4"/>
      <c r="D64" s="4"/>
      <c r="E64" s="4"/>
      <c r="F64" s="4"/>
      <c r="G64" s="4"/>
      <c r="H64" s="4"/>
    </row>
    <row r="65" spans="1:8" x14ac:dyDescent="0.25">
      <c r="A65" s="32" t="s">
        <v>475</v>
      </c>
      <c r="B65" s="35">
        <f>Indicadores!F144</f>
        <v>0</v>
      </c>
      <c r="C65" s="4"/>
      <c r="D65" s="4"/>
      <c r="E65" s="4"/>
      <c r="F65" s="4"/>
      <c r="G65" s="4"/>
      <c r="H65" s="4"/>
    </row>
    <row r="66" spans="1:8" x14ac:dyDescent="0.25">
      <c r="A66" s="32" t="s">
        <v>476</v>
      </c>
      <c r="B66" s="35">
        <f>Indicadores!F146</f>
        <v>0</v>
      </c>
      <c r="C66" s="4"/>
      <c r="D66" s="4"/>
      <c r="E66" s="4"/>
      <c r="F66" s="4"/>
      <c r="G66" s="4"/>
      <c r="H66" s="4"/>
    </row>
    <row r="67" spans="1:8" x14ac:dyDescent="0.25">
      <c r="A67" s="32" t="s">
        <v>477</v>
      </c>
      <c r="B67" s="35">
        <f>Indicadores!F149</f>
        <v>0</v>
      </c>
      <c r="C67" s="4"/>
      <c r="D67" s="4"/>
      <c r="E67" s="4"/>
      <c r="F67" s="4"/>
      <c r="G67" s="4"/>
      <c r="H67" s="4"/>
    </row>
    <row r="68" spans="1:8" x14ac:dyDescent="0.25">
      <c r="A68" s="32" t="s">
        <v>478</v>
      </c>
      <c r="B68" s="35">
        <f>Indicadores!F151</f>
        <v>0</v>
      </c>
      <c r="C68" s="4"/>
      <c r="D68" s="4"/>
      <c r="E68" s="4"/>
      <c r="F68" s="4"/>
      <c r="G68" s="4"/>
      <c r="H68" s="4"/>
    </row>
    <row r="69" spans="1:8" x14ac:dyDescent="0.25">
      <c r="A69" s="32" t="s">
        <v>479</v>
      </c>
      <c r="B69" s="35">
        <f>Indicadores!F153</f>
        <v>0</v>
      </c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98" t="s">
        <v>480</v>
      </c>
      <c r="B71" s="98"/>
      <c r="C71" s="98"/>
      <c r="D71" s="98"/>
      <c r="E71" s="98"/>
      <c r="F71" s="98"/>
      <c r="G71" s="98"/>
    </row>
    <row r="72" spans="1:8" x14ac:dyDescent="0.25">
      <c r="A72" s="38" t="s">
        <v>481</v>
      </c>
      <c r="B72" s="39" t="s">
        <v>482</v>
      </c>
      <c r="C72" s="39" t="s">
        <v>483</v>
      </c>
      <c r="D72" s="39" t="s">
        <v>484</v>
      </c>
      <c r="E72" s="39" t="s">
        <v>485</v>
      </c>
      <c r="F72" s="3">
        <v>100</v>
      </c>
      <c r="G72" s="4"/>
      <c r="H72" s="39"/>
    </row>
    <row r="73" spans="1:8" x14ac:dyDescent="0.25">
      <c r="A73" s="38" t="s">
        <v>421</v>
      </c>
      <c r="B73" s="40"/>
      <c r="C73" s="41"/>
      <c r="D73" s="42"/>
      <c r="E73" s="43"/>
      <c r="F73" s="44"/>
      <c r="G73" s="4"/>
      <c r="H73" s="39"/>
    </row>
  </sheetData>
  <sheetProtection algorithmName="SHA-512" hashValue="9t++Un0uDKdgBxovQw/qq+l02GAxwZedD2CqL6YGhMMdAt32MzE3Dvhb8AnAgzB1KrivE/NF6k5x7TTb5BuY/A==" saltValue="tO8O+p6ed3V4OzG47G6rwA==" spinCount="100000" sheet="1" objects="1" scenarios="1"/>
  <mergeCells count="12">
    <mergeCell ref="A56:B56"/>
    <mergeCell ref="A71:G71"/>
    <mergeCell ref="B7:H7"/>
    <mergeCell ref="A18:B18"/>
    <mergeCell ref="A24:B24"/>
    <mergeCell ref="A26:B26"/>
    <mergeCell ref="A41:B41"/>
    <mergeCell ref="A1:A3"/>
    <mergeCell ref="B1:H3"/>
    <mergeCell ref="B4:H4"/>
    <mergeCell ref="B5:H5"/>
    <mergeCell ref="B6:H6"/>
  </mergeCells>
  <conditionalFormatting sqref="B23">
    <cfRule type="cellIs" dxfId="8" priority="7" operator="lessThan">
      <formula>50</formula>
    </cfRule>
    <cfRule type="cellIs" dxfId="7" priority="8" operator="lessThan">
      <formula>70</formula>
    </cfRule>
    <cfRule type="cellIs" dxfId="6" priority="9" operator="lessThan">
      <formula>85</formula>
    </cfRule>
    <cfRule type="cellIs" dxfId="5" priority="10" operator="lessThan">
      <formula>100</formula>
    </cfRule>
  </conditionalFormatting>
  <conditionalFormatting sqref="B23:B24">
    <cfRule type="cellIs" dxfId="4" priority="2" operator="lessThan">
      <formula>50</formula>
    </cfRule>
    <cfRule type="cellIs" dxfId="3" priority="3" operator="lessThan">
      <formula>70</formula>
    </cfRule>
    <cfRule type="cellIs" dxfId="2" priority="4" operator="lessThan">
      <formula>85</formula>
    </cfRule>
    <cfRule type="cellIs" dxfId="1" priority="5" operator="lessThan">
      <formula>100</formula>
    </cfRule>
    <cfRule type="cellIs" dxfId="0" priority="6" operator="equal">
      <formula>100</formula>
    </cfRule>
  </conditionalFormatting>
  <hyperlinks>
    <hyperlink ref="I2" location="Menu!A1" display="Voltar ao menu" xr:uid="{00000000-0004-0000-0600-000000000000}"/>
  </hyperlinks>
  <printOptions horizontalCentered="1"/>
  <pageMargins left="0.39374999999999999" right="0.39374999999999999" top="0.39374999999999999" bottom="0.39374999999999999" header="0.511811023622047" footer="0.511811023622047"/>
  <pageSetup paperSize="9" scale="72" fitToWidth="0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J55"/>
  <sheetViews>
    <sheetView showGridLines="0" view="pageBreakPreview" zoomScaleNormal="100" zoomScaleSheetLayoutView="100" zoomScalePageLayoutView="85" workbookViewId="0">
      <selection activeCell="B1" sqref="B1:O3"/>
    </sheetView>
  </sheetViews>
  <sheetFormatPr defaultColWidth="11.5703125" defaultRowHeight="15" x14ac:dyDescent="0.25"/>
  <cols>
    <col min="1" max="1" width="23" style="3" customWidth="1"/>
    <col min="2" max="2" width="6.5703125" style="3" customWidth="1"/>
    <col min="3" max="3" width="47" style="3" customWidth="1"/>
    <col min="4" max="15" width="8" style="3" customWidth="1"/>
    <col min="16" max="16" width="13" style="1" customWidth="1"/>
    <col min="17" max="1024" width="11.5703125" style="1"/>
  </cols>
  <sheetData>
    <row r="1" spans="1:16" x14ac:dyDescent="0.25">
      <c r="A1" s="100"/>
      <c r="B1" s="100" t="s">
        <v>486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6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7" t="s">
        <v>8</v>
      </c>
    </row>
    <row r="3" spans="1:16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6" x14ac:dyDescent="0.25">
      <c r="A4" s="32" t="s">
        <v>147</v>
      </c>
      <c r="B4" s="173">
        <f>Caracterização!B12</f>
        <v>0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6" x14ac:dyDescent="0.25">
      <c r="A5" s="32" t="s">
        <v>427</v>
      </c>
      <c r="B5" s="173">
        <f>Caracterização!B23</f>
        <v>0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</row>
    <row r="6" spans="1:16" x14ac:dyDescent="0.25">
      <c r="A6" s="32" t="s">
        <v>135</v>
      </c>
      <c r="B6" s="174">
        <f>Caracterização!B4</f>
        <v>0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6" x14ac:dyDescent="0.25"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6" x14ac:dyDescent="0.25">
      <c r="A8" s="175" t="s">
        <v>487</v>
      </c>
      <c r="B8" s="175" t="s">
        <v>488</v>
      </c>
      <c r="C8" s="175" t="s">
        <v>489</v>
      </c>
      <c r="D8" s="175" t="s">
        <v>490</v>
      </c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6" x14ac:dyDescent="0.25">
      <c r="A9" s="175"/>
      <c r="B9" s="175"/>
      <c r="C9" s="175"/>
      <c r="D9" s="45" t="s">
        <v>491</v>
      </c>
      <c r="E9" s="45" t="s">
        <v>492</v>
      </c>
      <c r="F9" s="45" t="s">
        <v>493</v>
      </c>
      <c r="G9" s="45" t="s">
        <v>494</v>
      </c>
      <c r="H9" s="45" t="s">
        <v>493</v>
      </c>
      <c r="I9" s="45" t="s">
        <v>491</v>
      </c>
      <c r="J9" s="45" t="s">
        <v>491</v>
      </c>
      <c r="K9" s="45" t="s">
        <v>494</v>
      </c>
      <c r="L9" s="45" t="s">
        <v>495</v>
      </c>
      <c r="M9" s="45" t="s">
        <v>496</v>
      </c>
      <c r="N9" s="45" t="s">
        <v>497</v>
      </c>
      <c r="O9" s="45" t="s">
        <v>498</v>
      </c>
    </row>
    <row r="10" spans="1:16" x14ac:dyDescent="0.25">
      <c r="A10" s="175" t="s">
        <v>38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</row>
    <row r="11" spans="1:16" ht="42.6" customHeight="1" x14ac:dyDescent="0.25">
      <c r="A11" s="32" t="str">
        <f>Relatório!A27</f>
        <v>Efic. Produtiv. Lavoura</v>
      </c>
      <c r="B11" s="46">
        <f>Indicadores!E6</f>
        <v>0</v>
      </c>
      <c r="C11" s="4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6" ht="42.6" customHeight="1" x14ac:dyDescent="0.25">
      <c r="A12" s="32" t="str">
        <f>Relatório!A28</f>
        <v>G. Quali.</v>
      </c>
      <c r="B12" s="46">
        <f>Indicadores!E11</f>
        <v>0</v>
      </c>
      <c r="C12" s="47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pans="1:16" ht="42.6" customHeight="1" x14ac:dyDescent="0.25">
      <c r="A13" s="32" t="str">
        <f>Relatório!A29</f>
        <v>Efic. Comerc.</v>
      </c>
      <c r="B13" s="46">
        <f>Indicadores!E16</f>
        <v>0</v>
      </c>
      <c r="C13" s="47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16" ht="42.6" customHeight="1" x14ac:dyDescent="0.25">
      <c r="A14" s="32" t="str">
        <f>Relatório!A30</f>
        <v>G. Cust. Prod. Receit.</v>
      </c>
      <c r="B14" s="46">
        <f>Indicadores!E20</f>
        <v>0</v>
      </c>
      <c r="C14" s="47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pans="1:16" ht="42.6" customHeight="1" x14ac:dyDescent="0.25">
      <c r="A15" s="32" t="str">
        <f>Relatório!A31</f>
        <v>Análise de Solo</v>
      </c>
      <c r="B15" s="46">
        <f>Indicadores!E25</f>
        <v>0</v>
      </c>
      <c r="C15" s="47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pans="1:16" ht="42.6" customHeight="1" x14ac:dyDescent="0.25">
      <c r="A16" s="32" t="str">
        <f>Relatório!A32</f>
        <v>Análise Foliar</v>
      </c>
      <c r="B16" s="46">
        <f>Indicadores!E29</f>
        <v>0</v>
      </c>
      <c r="C16" s="47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pans="1:15" ht="42.6" customHeight="1" x14ac:dyDescent="0.25">
      <c r="A17" s="32" t="str">
        <f>Relatório!A33</f>
        <v>Conservação do Solo</v>
      </c>
      <c r="B17" s="46">
        <f>Indicadores!E33</f>
        <v>0</v>
      </c>
      <c r="C17" s="47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pans="1:15" ht="42.6" customHeight="1" x14ac:dyDescent="0.25">
      <c r="A18" s="32" t="str">
        <f>Relatório!A34</f>
        <v>MIPD</v>
      </c>
      <c r="B18" s="46">
        <f>Indicadores!E39</f>
        <v>0</v>
      </c>
      <c r="C18" s="47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pans="1:15" ht="42.6" customHeight="1" x14ac:dyDescent="0.25">
      <c r="A19" s="32" t="str">
        <f>Relatório!A35</f>
        <v>Irrigação</v>
      </c>
      <c r="B19" s="46">
        <f>Indicadores!E44</f>
        <v>0</v>
      </c>
      <c r="C19" s="47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pans="1:15" ht="42.6" customHeight="1" x14ac:dyDescent="0.25">
      <c r="A20" s="32" t="str">
        <f>Relatório!A36</f>
        <v>Colheita e Pós Colheita</v>
      </c>
      <c r="B20" s="46">
        <f>Indicadores!E48</f>
        <v>0</v>
      </c>
      <c r="C20" s="47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pans="1:15" ht="42.6" customHeight="1" x14ac:dyDescent="0.25">
      <c r="A21" s="32" t="str">
        <f>Relatório!A37</f>
        <v>Rastreabilidade</v>
      </c>
      <c r="B21" s="46">
        <f>Indicadores!E53</f>
        <v>0</v>
      </c>
      <c r="C21" s="47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pans="1:15" ht="42.6" customHeight="1" x14ac:dyDescent="0.25">
      <c r="A22" s="32" t="str">
        <f>Relatório!A38</f>
        <v>Armazenamento</v>
      </c>
      <c r="B22" s="46">
        <f>Indicadores!E57</f>
        <v>0</v>
      </c>
      <c r="C22" s="47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pans="1:15" ht="42.6" customHeight="1" x14ac:dyDescent="0.25">
      <c r="A23" s="32" t="str">
        <f>Relatório!A39</f>
        <v>Material Propagativo</v>
      </c>
      <c r="B23" s="46">
        <f>Indicadores!E63</f>
        <v>0</v>
      </c>
      <c r="C23" s="47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</row>
    <row r="24" spans="1:15" x14ac:dyDescent="0.25">
      <c r="A24" s="175" t="s">
        <v>487</v>
      </c>
      <c r="B24" s="175" t="s">
        <v>488</v>
      </c>
      <c r="C24" s="175" t="s">
        <v>489</v>
      </c>
      <c r="D24" s="175" t="s">
        <v>490</v>
      </c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</row>
    <row r="25" spans="1:15" x14ac:dyDescent="0.25">
      <c r="A25" s="175"/>
      <c r="B25" s="175"/>
      <c r="C25" s="175"/>
      <c r="D25" s="45" t="s">
        <v>491</v>
      </c>
      <c r="E25" s="45" t="s">
        <v>492</v>
      </c>
      <c r="F25" s="45" t="s">
        <v>493</v>
      </c>
      <c r="G25" s="45" t="s">
        <v>494</v>
      </c>
      <c r="H25" s="45" t="s">
        <v>493</v>
      </c>
      <c r="I25" s="45" t="s">
        <v>491</v>
      </c>
      <c r="J25" s="45" t="s">
        <v>491</v>
      </c>
      <c r="K25" s="45" t="s">
        <v>494</v>
      </c>
      <c r="L25" s="45" t="s">
        <v>495</v>
      </c>
      <c r="M25" s="45" t="s">
        <v>496</v>
      </c>
      <c r="N25" s="45" t="s">
        <v>497</v>
      </c>
      <c r="O25" s="45" t="s">
        <v>498</v>
      </c>
    </row>
    <row r="26" spans="1:15" x14ac:dyDescent="0.25">
      <c r="A26" s="175" t="s">
        <v>64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</row>
    <row r="27" spans="1:15" ht="42.6" customHeight="1" x14ac:dyDescent="0.25">
      <c r="A27" s="32" t="str">
        <f>Relatório!A42</f>
        <v>Doc. Agrotóx.</v>
      </c>
      <c r="B27" s="46">
        <f>Indicadores!E68</f>
        <v>0</v>
      </c>
      <c r="C27" s="47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</row>
    <row r="28" spans="1:15" ht="42.6" customHeight="1" x14ac:dyDescent="0.25">
      <c r="A28" s="32" t="str">
        <f>Relatório!A43</f>
        <v>Uso de EPI</v>
      </c>
      <c r="B28" s="46">
        <f>Indicadores!E70</f>
        <v>0</v>
      </c>
      <c r="C28" s="47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</row>
    <row r="29" spans="1:15" ht="42.6" customHeight="1" x14ac:dyDescent="0.25">
      <c r="A29" s="32" t="str">
        <f>Relatório!A44</f>
        <v>Devol. Embal. Agrotóx.</v>
      </c>
      <c r="B29" s="46">
        <f>Indicadores!E72</f>
        <v>0</v>
      </c>
      <c r="C29" s="47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</row>
    <row r="30" spans="1:15" ht="42.6" customHeight="1" x14ac:dyDescent="0.25">
      <c r="A30" s="32" t="str">
        <f>Relatório!A45</f>
        <v>Armaz. Agrotóx.</v>
      </c>
      <c r="B30" s="46">
        <f>Indicadores!E74</f>
        <v>0</v>
      </c>
      <c r="C30" s="47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</row>
    <row r="31" spans="1:15" ht="42.6" customHeight="1" x14ac:dyDescent="0.25">
      <c r="A31" s="32" t="str">
        <f>Relatório!A46</f>
        <v>Prot. Nascente</v>
      </c>
      <c r="B31" s="46">
        <f>Indicadores!E77</f>
        <v>0</v>
      </c>
      <c r="C31" s="47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  <row r="32" spans="1:15" ht="42.6" customHeight="1" x14ac:dyDescent="0.25">
      <c r="A32" s="32" t="str">
        <f>Relatório!A47</f>
        <v>Lixo</v>
      </c>
      <c r="B32" s="46">
        <f>Indicadores!E83</f>
        <v>0</v>
      </c>
      <c r="C32" s="47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1:15" ht="42.6" customHeight="1" x14ac:dyDescent="0.25">
      <c r="A33" s="32" t="str">
        <f>Relatório!A48</f>
        <v>Licenciamento</v>
      </c>
      <c r="B33" s="46">
        <f>Indicadores!E87</f>
        <v>0</v>
      </c>
      <c r="C33" s="47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1:15" ht="42.6" customHeight="1" x14ac:dyDescent="0.25">
      <c r="A34" s="32" t="str">
        <f>Relatório!A49</f>
        <v>G. Resíd. da Produ.</v>
      </c>
      <c r="B34" s="46">
        <f>Indicadores!E93</f>
        <v>0</v>
      </c>
      <c r="C34" s="47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  <row r="35" spans="1:15" ht="42.6" customHeight="1" x14ac:dyDescent="0.25">
      <c r="A35" s="32" t="str">
        <f>Relatório!A50</f>
        <v>Reserva Legal e APP</v>
      </c>
      <c r="B35" s="46">
        <f>Indicadores!E96</f>
        <v>0</v>
      </c>
      <c r="C35" s="47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</row>
    <row r="36" spans="1:15" ht="42.6" customHeight="1" x14ac:dyDescent="0.25">
      <c r="A36" s="32" t="str">
        <f>Relatório!A51</f>
        <v>Esgoto</v>
      </c>
      <c r="B36" s="46">
        <f>Indicadores!E98</f>
        <v>0</v>
      </c>
      <c r="C36" s="47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</row>
    <row r="37" spans="1:15" ht="42.6" customHeight="1" x14ac:dyDescent="0.25">
      <c r="A37" s="32" t="str">
        <f>Relatório!A52</f>
        <v>Caça Ilegal</v>
      </c>
      <c r="B37" s="46">
        <f>Indicadores!E103</f>
        <v>0</v>
      </c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1:15" ht="42.6" customHeight="1" x14ac:dyDescent="0.25">
      <c r="A38" s="32" t="str">
        <f>Relatório!A53</f>
        <v>Fogo Ilegal</v>
      </c>
      <c r="B38" s="46">
        <f>Indicadores!E105</f>
        <v>0</v>
      </c>
      <c r="C38" s="47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15" ht="42.6" customHeight="1" x14ac:dyDescent="0.25">
      <c r="A39" s="25" t="str">
        <f>Relatório!A54</f>
        <v>Café Livre de Desmat.</v>
      </c>
      <c r="B39" s="46">
        <f>Indicadores!E107</f>
        <v>0</v>
      </c>
      <c r="C39" s="47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</row>
    <row r="40" spans="1:15" x14ac:dyDescent="0.25">
      <c r="A40" s="175" t="s">
        <v>487</v>
      </c>
      <c r="B40" s="175" t="s">
        <v>488</v>
      </c>
      <c r="C40" s="175" t="s">
        <v>489</v>
      </c>
      <c r="D40" s="175" t="s">
        <v>490</v>
      </c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</row>
    <row r="41" spans="1:15" x14ac:dyDescent="0.25">
      <c r="A41" s="175"/>
      <c r="B41" s="175"/>
      <c r="C41" s="175"/>
      <c r="D41" s="45" t="s">
        <v>491</v>
      </c>
      <c r="E41" s="45" t="s">
        <v>492</v>
      </c>
      <c r="F41" s="45" t="s">
        <v>493</v>
      </c>
      <c r="G41" s="45" t="s">
        <v>494</v>
      </c>
      <c r="H41" s="45" t="s">
        <v>493</v>
      </c>
      <c r="I41" s="45" t="s">
        <v>491</v>
      </c>
      <c r="J41" s="45" t="s">
        <v>491</v>
      </c>
      <c r="K41" s="45" t="s">
        <v>494</v>
      </c>
      <c r="L41" s="45" t="s">
        <v>495</v>
      </c>
      <c r="M41" s="45" t="s">
        <v>496</v>
      </c>
      <c r="N41" s="45" t="s">
        <v>497</v>
      </c>
      <c r="O41" s="45" t="s">
        <v>498</v>
      </c>
    </row>
    <row r="42" spans="1:15" x14ac:dyDescent="0.25">
      <c r="A42" s="175" t="s">
        <v>84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</row>
    <row r="43" spans="1:15" ht="42.6" customHeight="1" x14ac:dyDescent="0.25">
      <c r="A43" s="32" t="str">
        <f>Relatório!A57</f>
        <v>Trein. Agrotóx.</v>
      </c>
      <c r="B43" s="46">
        <f>Indicadores!E112</f>
        <v>0</v>
      </c>
      <c r="C43" s="47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</row>
    <row r="44" spans="1:15" ht="42.6" customHeight="1" x14ac:dyDescent="0.25">
      <c r="A44" s="32" t="str">
        <f>Relatório!A58</f>
        <v>Trein. Roçad. Derriçad.</v>
      </c>
      <c r="B44" s="46">
        <f>Indicadores!E117</f>
        <v>0</v>
      </c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</row>
    <row r="45" spans="1:15" ht="42.6" customHeight="1" x14ac:dyDescent="0.25">
      <c r="A45" s="32" t="str">
        <f>Relatório!A59</f>
        <v>Trein. Motosserra</v>
      </c>
      <c r="B45" s="46">
        <f>Indicadores!E123</f>
        <v>0</v>
      </c>
      <c r="C45" s="47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</row>
    <row r="46" spans="1:15" ht="42.6" customHeight="1" x14ac:dyDescent="0.25">
      <c r="A46" s="32" t="str">
        <f>Relatório!A60</f>
        <v>Trein. Tratorista</v>
      </c>
      <c r="B46" s="46">
        <f>Indicadores!E129</f>
        <v>0</v>
      </c>
      <c r="C46" s="47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</row>
    <row r="47" spans="1:15" ht="42.6" customHeight="1" x14ac:dyDescent="0.25">
      <c r="A47" s="32" t="str">
        <f>Relatório!A61</f>
        <v>Trab. Registrado</v>
      </c>
      <c r="B47" s="46">
        <f>Indicadores!E135</f>
        <v>0</v>
      </c>
      <c r="C47" s="47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</row>
    <row r="48" spans="1:15" ht="42.6" customHeight="1" x14ac:dyDescent="0.25">
      <c r="A48" s="32" t="str">
        <f>Relatório!A62</f>
        <v>Trab. Infantil</v>
      </c>
      <c r="B48" s="46">
        <f>Indicadores!E138</f>
        <v>0</v>
      </c>
      <c r="C48" s="47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</row>
    <row r="49" spans="1:15" ht="42.6" customHeight="1" x14ac:dyDescent="0.25">
      <c r="A49" s="32" t="str">
        <f>Relatório!A63</f>
        <v>Trab. Escravo</v>
      </c>
      <c r="B49" s="46">
        <f>Indicadores!E140</f>
        <v>0</v>
      </c>
      <c r="C49" s="47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</row>
    <row r="50" spans="1:15" ht="42.6" customHeight="1" x14ac:dyDescent="0.25">
      <c r="A50" s="32" t="str">
        <f>Relatório!A64</f>
        <v>Trab. Cond. de Risco</v>
      </c>
      <c r="B50" s="46">
        <f>Indicadores!E142</f>
        <v>0</v>
      </c>
      <c r="C50" s="47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</row>
    <row r="51" spans="1:15" ht="42.6" customHeight="1" x14ac:dyDescent="0.25">
      <c r="A51" s="32" t="str">
        <f>Relatório!A65</f>
        <v>Organiz. Trab.</v>
      </c>
      <c r="B51" s="46">
        <f>Indicadores!E144</f>
        <v>0</v>
      </c>
      <c r="C51" s="47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</row>
    <row r="52" spans="1:15" ht="42.6" customHeight="1" x14ac:dyDescent="0.25">
      <c r="A52" s="32" t="str">
        <f>Relatório!A66</f>
        <v>Salários</v>
      </c>
      <c r="B52" s="46">
        <f>Indicadores!E146</f>
        <v>0</v>
      </c>
      <c r="C52" s="47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</row>
    <row r="53" spans="1:15" ht="42.6" customHeight="1" x14ac:dyDescent="0.25">
      <c r="A53" s="32" t="str">
        <f>Relatório!A67</f>
        <v>Educação</v>
      </c>
      <c r="B53" s="46">
        <f>Indicadores!E149</f>
        <v>0</v>
      </c>
      <c r="C53" s="47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1:15" ht="42.6" customHeight="1" x14ac:dyDescent="0.25">
      <c r="A54" s="32" t="str">
        <f>Relatório!A68</f>
        <v>Saúde</v>
      </c>
      <c r="B54" s="46">
        <f>Indicadores!E151</f>
        <v>0</v>
      </c>
      <c r="C54" s="47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</row>
    <row r="55" spans="1:15" ht="42.6" customHeight="1" x14ac:dyDescent="0.25">
      <c r="A55" s="32" t="s">
        <v>479</v>
      </c>
      <c r="B55" s="46">
        <f>Indicadores!E153</f>
        <v>0</v>
      </c>
      <c r="C55" s="47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</row>
  </sheetData>
  <sheetProtection algorithmName="SHA-512" hashValue="kSOTE/HPjWLyXHIHx3pH6eoq+FXxeXShHZI4yHw0UI03jD/O/xVCv/Y5QClN9ibO/sXRp7/csIKjoEFMjzpgRA==" saltValue="ZxQWebO7NLkfmdjhlnAmgA==" spinCount="100000" sheet="1" objects="1" scenarios="1"/>
  <mergeCells count="20">
    <mergeCell ref="A40:A41"/>
    <mergeCell ref="B40:B41"/>
    <mergeCell ref="C40:C41"/>
    <mergeCell ref="D40:O40"/>
    <mergeCell ref="A42:O42"/>
    <mergeCell ref="A24:A25"/>
    <mergeCell ref="B24:B25"/>
    <mergeCell ref="C24:C25"/>
    <mergeCell ref="D24:O24"/>
    <mergeCell ref="A26:O26"/>
    <mergeCell ref="A8:A9"/>
    <mergeCell ref="B8:B9"/>
    <mergeCell ref="C8:C9"/>
    <mergeCell ref="D8:O8"/>
    <mergeCell ref="A10:O10"/>
    <mergeCell ref="A1:A3"/>
    <mergeCell ref="B1:O3"/>
    <mergeCell ref="B4:O4"/>
    <mergeCell ref="B5:O5"/>
    <mergeCell ref="B6:O6"/>
  </mergeCells>
  <hyperlinks>
    <hyperlink ref="P2" location="Menu!A1" display="Voltar ao menu" xr:uid="{00000000-0004-0000-0700-000000000000}"/>
  </hyperlinks>
  <printOptions horizontalCentered="1"/>
  <pageMargins left="0.39374999999999999" right="0.39374999999999999" top="0.39374999999999999" bottom="0.39374999999999999" header="0.511811023622047" footer="0.511811023622047"/>
  <pageSetup paperSize="9" scale="8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Menu</vt:lpstr>
      <vt:lpstr>Apresentação</vt:lpstr>
      <vt:lpstr>Checklist</vt:lpstr>
      <vt:lpstr>10 Mandamentos do Café</vt:lpstr>
      <vt:lpstr>Caracterização</vt:lpstr>
      <vt:lpstr>Indicadores</vt:lpstr>
      <vt:lpstr>Relatório</vt:lpstr>
      <vt:lpstr>Planejamento</vt:lpstr>
      <vt:lpstr>'10 Mandamentos do Café'!Area_de_impressao</vt:lpstr>
      <vt:lpstr>Apresentação!Area_de_impressao</vt:lpstr>
      <vt:lpstr>Caracterização!Area_de_impressao</vt:lpstr>
      <vt:lpstr>Checklist!Area_de_impressao</vt:lpstr>
      <vt:lpstr>Indicadores!Area_de_impressao</vt:lpstr>
      <vt:lpstr>Menu!Area_de_impressao</vt:lpstr>
      <vt:lpstr>Planejamento!Area_de_impressao</vt:lpstr>
      <vt:lpstr>Relatório!Area_de_impressao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Verina</dc:creator>
  <cp:keywords/>
  <dc:description/>
  <cp:lastModifiedBy>Marx Bussular Martinuzzo</cp:lastModifiedBy>
  <cp:revision>795</cp:revision>
  <cp:lastPrinted>2025-07-24T14:47:21Z</cp:lastPrinted>
  <dcterms:created xsi:type="dcterms:W3CDTF">2017-06-30T19:12:39Z</dcterms:created>
  <dcterms:modified xsi:type="dcterms:W3CDTF">2025-07-24T15:18:44Z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